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azné ukazatele\Záv. ukazatele 2026\"/>
    </mc:Choice>
  </mc:AlternateContent>
  <xr:revisionPtr revIDLastSave="0" documentId="13_ncr:1_{DC6DB8E1-A8C2-4ECB-B6E6-37200EE71BA6}" xr6:coauthVersionLast="47" xr6:coauthVersionMax="47" xr10:uidLastSave="{00000000-0000-0000-0000-000000000000}"/>
  <workbookProtection workbookAlgorithmName="SHA-512" workbookHashValue="rZtNs3R5XrfyFpyVY3U+cNTQb6O95jnKLIygqWBkxukHTE5xwSIREFk/R6qw3f1MDmFQHlYlIBbJ6CJAxBONxw==" workbookSaltValue="1Fy6i5Occ3eFxe9Kwwywrw==" workbookSpinCount="100000" lockStructure="1"/>
  <bookViews>
    <workbookView xWindow="-109" yWindow="-109" windowWidth="26301" windowHeight="14169" xr2:uid="{5F939F0E-B7C8-4EE0-A5CF-22394BFDF32C}"/>
  </bookViews>
  <sheets>
    <sheet name="ZU rozp.r.2026 a RO RM 1-34" sheetId="1" r:id="rId1"/>
  </sheets>
  <definedNames>
    <definedName name="__DdeLink__9289_5144441" localSheetId="0">'ZU rozp.r.2026 a RO RM 1-34'!#REF!</definedName>
    <definedName name="_xlnm.Print_Titles" localSheetId="0">'ZU rozp.r.2026 a RO RM 1-34'!$1:$2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0" i="1" l="1"/>
  <c r="L258" i="1" s="1"/>
  <c r="L315" i="1" s="1"/>
  <c r="L51" i="1"/>
  <c r="L326" i="1"/>
  <c r="K326" i="1"/>
  <c r="J326" i="1"/>
  <c r="I326" i="1"/>
  <c r="L311" i="1"/>
  <c r="L308" i="1"/>
  <c r="L305" i="1"/>
  <c r="L297" i="1"/>
  <c r="L290" i="1"/>
  <c r="L294" i="1"/>
  <c r="L292" i="1"/>
  <c r="L286" i="1"/>
  <c r="L280" i="1"/>
  <c r="L276" i="1"/>
  <c r="L266" i="1"/>
  <c r="L262" i="1"/>
  <c r="L251" i="1"/>
  <c r="L247" i="1"/>
  <c r="L250" i="1"/>
  <c r="L252" i="1"/>
  <c r="L242" i="1"/>
  <c r="L239" i="1"/>
  <c r="L232" i="1"/>
  <c r="L228" i="1"/>
  <c r="L224" i="1"/>
  <c r="L208" i="1"/>
  <c r="L205" i="1"/>
  <c r="L207" i="1"/>
  <c r="L167" i="1"/>
  <c r="L158" i="1"/>
  <c r="L166" i="1"/>
  <c r="L145" i="1"/>
  <c r="L154" i="1"/>
  <c r="L157" i="1"/>
  <c r="L152" i="1"/>
  <c r="M152" i="1" s="1"/>
  <c r="L151" i="1"/>
  <c r="L150" i="1"/>
  <c r="L147" i="1"/>
  <c r="M127" i="1"/>
  <c r="L127" i="1"/>
  <c r="L144" i="1"/>
  <c r="L57" i="1" s="1"/>
  <c r="L91" i="1"/>
  <c r="M91" i="1" s="1"/>
  <c r="L53" i="1"/>
  <c r="L49" i="1"/>
  <c r="L236" i="1" s="1"/>
  <c r="L41" i="1"/>
  <c r="I36" i="1"/>
  <c r="K36" i="1"/>
  <c r="L36" i="1"/>
  <c r="L35" i="1"/>
  <c r="L31" i="1"/>
  <c r="M31" i="1" s="1"/>
  <c r="L24" i="1"/>
  <c r="K24" i="1"/>
  <c r="I24" i="1"/>
  <c r="L26" i="1"/>
  <c r="M26" i="1" s="1"/>
  <c r="M18" i="1"/>
  <c r="I20" i="1"/>
  <c r="L27" i="1"/>
  <c r="M27" i="1" s="1"/>
  <c r="L20" i="1"/>
  <c r="L8" i="1"/>
  <c r="L6" i="1"/>
  <c r="L9" i="1" s="1"/>
  <c r="L21" i="1" s="1"/>
  <c r="M197" i="1"/>
  <c r="M199" i="1"/>
  <c r="M200" i="1"/>
  <c r="M201" i="1"/>
  <c r="M202" i="1"/>
  <c r="M203" i="1"/>
  <c r="M212" i="1"/>
  <c r="M215" i="1"/>
  <c r="M216" i="1"/>
  <c r="M217" i="1"/>
  <c r="M218" i="1"/>
  <c r="M219" i="1"/>
  <c r="M221" i="1"/>
  <c r="M226" i="1"/>
  <c r="M230" i="1"/>
  <c r="M234" i="1"/>
  <c r="M235" i="1"/>
  <c r="M241" i="1"/>
  <c r="M244" i="1"/>
  <c r="M245" i="1"/>
  <c r="M246" i="1"/>
  <c r="M255" i="1"/>
  <c r="M256" i="1"/>
  <c r="M257" i="1"/>
  <c r="M264" i="1"/>
  <c r="M265" i="1"/>
  <c r="M270" i="1"/>
  <c r="M271" i="1"/>
  <c r="M272" i="1"/>
  <c r="M273" i="1"/>
  <c r="M275" i="1"/>
  <c r="M279" i="1"/>
  <c r="M283" i="1"/>
  <c r="M284" i="1"/>
  <c r="M285" i="1"/>
  <c r="M288" i="1"/>
  <c r="M289" i="1"/>
  <c r="M293" i="1"/>
  <c r="M295" i="1"/>
  <c r="M296" i="1"/>
  <c r="M299" i="1"/>
  <c r="M303" i="1"/>
  <c r="M304" i="1"/>
  <c r="M314" i="1"/>
  <c r="M320" i="1"/>
  <c r="M321" i="1"/>
  <c r="M322" i="1"/>
  <c r="M323" i="1"/>
  <c r="M324" i="1"/>
  <c r="M325" i="1"/>
  <c r="M328" i="1"/>
  <c r="M140" i="1"/>
  <c r="M148" i="1"/>
  <c r="M150" i="1"/>
  <c r="M151" i="1"/>
  <c r="M153" i="1"/>
  <c r="M154" i="1"/>
  <c r="M156" i="1"/>
  <c r="M160" i="1"/>
  <c r="M161" i="1"/>
  <c r="M162" i="1"/>
  <c r="M163" i="1"/>
  <c r="M164" i="1"/>
  <c r="M165" i="1"/>
  <c r="M169" i="1"/>
  <c r="M171" i="1"/>
  <c r="M172" i="1"/>
  <c r="M173" i="1"/>
  <c r="M174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39" i="1"/>
  <c r="M124" i="1"/>
  <c r="M125" i="1"/>
  <c r="M126" i="1"/>
  <c r="M128" i="1"/>
  <c r="M129" i="1"/>
  <c r="M130" i="1"/>
  <c r="M131" i="1"/>
  <c r="M132" i="1"/>
  <c r="M133" i="1"/>
  <c r="M134" i="1"/>
  <c r="M135" i="1"/>
  <c r="M136" i="1"/>
  <c r="M137" i="1"/>
  <c r="M138" i="1"/>
  <c r="M98" i="1"/>
  <c r="M55" i="1"/>
  <c r="M60" i="1"/>
  <c r="M61" i="1"/>
  <c r="M62" i="1"/>
  <c r="M71" i="1"/>
  <c r="M86" i="1"/>
  <c r="M93" i="1"/>
  <c r="M94" i="1"/>
  <c r="M95" i="1"/>
  <c r="M96" i="1"/>
  <c r="M97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7" i="1"/>
  <c r="M13" i="1"/>
  <c r="M14" i="1"/>
  <c r="M15" i="1"/>
  <c r="M16" i="1"/>
  <c r="M17" i="1"/>
  <c r="M19" i="1"/>
  <c r="M39" i="1"/>
  <c r="M40" i="1"/>
  <c r="M43" i="1"/>
  <c r="M44" i="1"/>
  <c r="M45" i="1"/>
  <c r="M46" i="1"/>
  <c r="M47" i="1"/>
  <c r="K48" i="1"/>
  <c r="K5" i="1"/>
  <c r="M5" i="1" s="1"/>
  <c r="J292" i="1"/>
  <c r="J260" i="1"/>
  <c r="K253" i="1"/>
  <c r="J253" i="1"/>
  <c r="M253" i="1" s="1"/>
  <c r="J207" i="1"/>
  <c r="J204" i="1"/>
  <c r="M204" i="1" s="1"/>
  <c r="L316" i="1" l="1"/>
  <c r="L327" i="1" s="1"/>
  <c r="J149" i="1"/>
  <c r="M149" i="1" s="1"/>
  <c r="J88" i="1"/>
  <c r="M88" i="1" s="1"/>
  <c r="J147" i="1"/>
  <c r="J51" i="1"/>
  <c r="M51" i="1" s="1"/>
  <c r="J48" i="1"/>
  <c r="M48" i="1" s="1"/>
  <c r="J8" i="1"/>
  <c r="M8" i="1" s="1"/>
  <c r="J6" i="1"/>
  <c r="M6" i="1" s="1"/>
  <c r="K319" i="1"/>
  <c r="K313" i="1"/>
  <c r="M313" i="1" s="1"/>
  <c r="K310" i="1"/>
  <c r="K307" i="1"/>
  <c r="M307" i="1" s="1"/>
  <c r="K302" i="1"/>
  <c r="M302" i="1" s="1"/>
  <c r="K301" i="1"/>
  <c r="M301" i="1" s="1"/>
  <c r="K300" i="1"/>
  <c r="K292" i="1"/>
  <c r="M292" i="1" s="1"/>
  <c r="K294" i="1"/>
  <c r="M294" i="1" s="1"/>
  <c r="K286" i="1"/>
  <c r="K282" i="1"/>
  <c r="M282" i="1" s="1"/>
  <c r="K278" i="1"/>
  <c r="K276" i="1" s="1"/>
  <c r="K269" i="1"/>
  <c r="M269" i="1" s="1"/>
  <c r="K268" i="1"/>
  <c r="M268" i="1" s="1"/>
  <c r="I266" i="1"/>
  <c r="K262" i="1"/>
  <c r="K261" i="1"/>
  <c r="K260" i="1"/>
  <c r="M260" i="1" s="1"/>
  <c r="K250" i="1"/>
  <c r="M250" i="1" s="1"/>
  <c r="K251" i="1"/>
  <c r="M251" i="1" s="1"/>
  <c r="K252" i="1"/>
  <c r="M252" i="1" s="1"/>
  <c r="K254" i="1"/>
  <c r="M254" i="1" s="1"/>
  <c r="K249" i="1"/>
  <c r="M249" i="1" s="1"/>
  <c r="K242" i="1"/>
  <c r="K239" i="1"/>
  <c r="K232" i="1"/>
  <c r="K231" i="1"/>
  <c r="M231" i="1" s="1"/>
  <c r="K227" i="1"/>
  <c r="K223" i="1"/>
  <c r="K220" i="1"/>
  <c r="M220" i="1" s="1"/>
  <c r="K214" i="1"/>
  <c r="M214" i="1" s="1"/>
  <c r="K213" i="1"/>
  <c r="M213" i="1" s="1"/>
  <c r="K210" i="1"/>
  <c r="M210" i="1" s="1"/>
  <c r="K211" i="1"/>
  <c r="M211" i="1" s="1"/>
  <c r="K207" i="1"/>
  <c r="K205" i="1" s="1"/>
  <c r="K198" i="1"/>
  <c r="M198" i="1" s="1"/>
  <c r="K175" i="1"/>
  <c r="M175" i="1" s="1"/>
  <c r="K170" i="1"/>
  <c r="M170" i="1" s="1"/>
  <c r="K166" i="1"/>
  <c r="K157" i="1"/>
  <c r="M157" i="1" s="1"/>
  <c r="K147" i="1"/>
  <c r="K155" i="1"/>
  <c r="M155" i="1" s="1"/>
  <c r="K144" i="1"/>
  <c r="K92" i="1"/>
  <c r="M92" i="1" s="1"/>
  <c r="K90" i="1"/>
  <c r="M90" i="1" s="1"/>
  <c r="K89" i="1"/>
  <c r="M89" i="1" s="1"/>
  <c r="K87" i="1"/>
  <c r="M87" i="1" s="1"/>
  <c r="K143" i="1"/>
  <c r="M143" i="1" s="1"/>
  <c r="K65" i="1"/>
  <c r="M65" i="1" s="1"/>
  <c r="K68" i="1"/>
  <c r="M68" i="1" s="1"/>
  <c r="K83" i="1"/>
  <c r="M83" i="1" s="1"/>
  <c r="K75" i="1"/>
  <c r="M75" i="1" s="1"/>
  <c r="K74" i="1"/>
  <c r="M74" i="1" s="1"/>
  <c r="K85" i="1"/>
  <c r="M85" i="1" s="1"/>
  <c r="K82" i="1"/>
  <c r="M82" i="1" s="1"/>
  <c r="K81" i="1"/>
  <c r="M81" i="1" s="1"/>
  <c r="K80" i="1"/>
  <c r="M80" i="1" s="1"/>
  <c r="K78" i="1"/>
  <c r="M78" i="1" s="1"/>
  <c r="K76" i="1"/>
  <c r="M76" i="1" s="1"/>
  <c r="K79" i="1"/>
  <c r="M79" i="1" s="1"/>
  <c r="K77" i="1"/>
  <c r="M77" i="1" s="1"/>
  <c r="K69" i="1"/>
  <c r="M69" i="1" s="1"/>
  <c r="K84" i="1"/>
  <c r="M84" i="1" s="1"/>
  <c r="K66" i="1"/>
  <c r="M66" i="1" s="1"/>
  <c r="K70" i="1"/>
  <c r="M70" i="1" s="1"/>
  <c r="K64" i="1"/>
  <c r="M64" i="1" s="1"/>
  <c r="K67" i="1"/>
  <c r="M67" i="1" s="1"/>
  <c r="K72" i="1"/>
  <c r="M72" i="1" s="1"/>
  <c r="K73" i="1"/>
  <c r="M73" i="1" s="1"/>
  <c r="K63" i="1"/>
  <c r="M63" i="1" s="1"/>
  <c r="K59" i="1"/>
  <c r="M59" i="1" s="1"/>
  <c r="K56" i="1"/>
  <c r="K49" i="1"/>
  <c r="K41" i="1"/>
  <c r="M147" i="1" l="1"/>
  <c r="M319" i="1"/>
  <c r="K53" i="1"/>
  <c r="M56" i="1"/>
  <c r="K224" i="1"/>
  <c r="M227" i="1"/>
  <c r="K158" i="1"/>
  <c r="M166" i="1"/>
  <c r="K308" i="1"/>
  <c r="M310" i="1"/>
  <c r="M207" i="1"/>
  <c r="K290" i="1"/>
  <c r="K266" i="1"/>
  <c r="K305" i="1"/>
  <c r="K311" i="1"/>
  <c r="K297" i="1"/>
  <c r="K280" i="1"/>
  <c r="K228" i="1"/>
  <c r="K258" i="1"/>
  <c r="K167" i="1"/>
  <c r="K247" i="1"/>
  <c r="K208" i="1"/>
  <c r="K145" i="1"/>
  <c r="K57" i="1"/>
  <c r="K20" i="1"/>
  <c r="K9" i="1"/>
  <c r="J35" i="1"/>
  <c r="M35" i="1" s="1"/>
  <c r="J34" i="1"/>
  <c r="M34" i="1" s="1"/>
  <c r="J300" i="1"/>
  <c r="M300" i="1" s="1"/>
  <c r="J278" i="1"/>
  <c r="M278" i="1" s="1"/>
  <c r="J274" i="1"/>
  <c r="J261" i="1"/>
  <c r="M261" i="1" s="1"/>
  <c r="J144" i="1"/>
  <c r="M144" i="1" s="1"/>
  <c r="J52" i="1"/>
  <c r="M52" i="1" s="1"/>
  <c r="J38" i="1"/>
  <c r="M38" i="1" s="1"/>
  <c r="J33" i="1"/>
  <c r="M33" i="1" s="1"/>
  <c r="J9" i="1"/>
  <c r="J32" i="1"/>
  <c r="M32" i="1" s="1"/>
  <c r="J30" i="1"/>
  <c r="M30" i="1" s="1"/>
  <c r="J29" i="1"/>
  <c r="M29" i="1" s="1"/>
  <c r="J28" i="1"/>
  <c r="J222" i="1"/>
  <c r="M222" i="1" s="1"/>
  <c r="J223" i="1"/>
  <c r="M223" i="1" s="1"/>
  <c r="J142" i="1"/>
  <c r="M142" i="1" s="1"/>
  <c r="J141" i="1"/>
  <c r="M141" i="1" s="1"/>
  <c r="J12" i="1"/>
  <c r="J158" i="1"/>
  <c r="I158" i="1"/>
  <c r="I9" i="1"/>
  <c r="I297" i="1"/>
  <c r="K21" i="1" l="1"/>
  <c r="J24" i="1"/>
  <c r="M24" i="1" s="1"/>
  <c r="M28" i="1"/>
  <c r="M9" i="1"/>
  <c r="I21" i="1"/>
  <c r="J20" i="1"/>
  <c r="M12" i="1"/>
  <c r="J266" i="1"/>
  <c r="M266" i="1" s="1"/>
  <c r="M274" i="1"/>
  <c r="M20" i="1"/>
  <c r="M158" i="1"/>
  <c r="J57" i="1"/>
  <c r="K236" i="1"/>
  <c r="K315" i="1"/>
  <c r="J208" i="1"/>
  <c r="I57" i="1"/>
  <c r="M57" i="1" l="1"/>
  <c r="K316" i="1"/>
  <c r="K327" i="1" s="1"/>
  <c r="I311" i="1"/>
  <c r="I308" i="1"/>
  <c r="I305" i="1"/>
  <c r="I290" i="1"/>
  <c r="I286" i="1"/>
  <c r="I280" i="1"/>
  <c r="I276" i="1"/>
  <c r="I262" i="1"/>
  <c r="I258" i="1"/>
  <c r="I247" i="1"/>
  <c r="I242" i="1"/>
  <c r="I239" i="1"/>
  <c r="I232" i="1"/>
  <c r="I228" i="1"/>
  <c r="I224" i="1"/>
  <c r="I208" i="1"/>
  <c r="M208" i="1" s="1"/>
  <c r="I205" i="1"/>
  <c r="I167" i="1"/>
  <c r="I145" i="1"/>
  <c r="I53" i="1"/>
  <c r="I49" i="1"/>
  <c r="I41" i="1"/>
  <c r="H292" i="1"/>
  <c r="H207" i="1"/>
  <c r="H205" i="1" s="1"/>
  <c r="H260" i="1"/>
  <c r="H258" i="1" s="1"/>
  <c r="H52" i="1"/>
  <c r="H51" i="1"/>
  <c r="H313" i="1"/>
  <c r="H311" i="1" s="1"/>
  <c r="H294" i="1"/>
  <c r="H252" i="1"/>
  <c r="H204" i="1"/>
  <c r="H166" i="1"/>
  <c r="H160" i="1"/>
  <c r="H147" i="1"/>
  <c r="H144" i="1"/>
  <c r="H40" i="1"/>
  <c r="H36" i="1" s="1"/>
  <c r="H8" i="1"/>
  <c r="H6" i="1"/>
  <c r="H35" i="1"/>
  <c r="H310" i="1"/>
  <c r="H308" i="1" s="1"/>
  <c r="H282" i="1"/>
  <c r="H280" i="1" s="1"/>
  <c r="H278" i="1"/>
  <c r="H276" i="1" s="1"/>
  <c r="H253" i="1"/>
  <c r="H250" i="1"/>
  <c r="H251" i="1"/>
  <c r="H231" i="1"/>
  <c r="H228" i="1" s="1"/>
  <c r="H157" i="1"/>
  <c r="H131" i="1"/>
  <c r="F330" i="1"/>
  <c r="H274" i="1"/>
  <c r="H266" i="1" s="1"/>
  <c r="H227" i="1"/>
  <c r="H224" i="1" s="1"/>
  <c r="H59" i="1"/>
  <c r="G24" i="1"/>
  <c r="G326" i="1"/>
  <c r="H326" i="1"/>
  <c r="H305" i="1"/>
  <c r="H297" i="1"/>
  <c r="H286" i="1"/>
  <c r="G286" i="1"/>
  <c r="G280" i="1"/>
  <c r="G276" i="1"/>
  <c r="G266" i="1"/>
  <c r="H262" i="1"/>
  <c r="G262" i="1"/>
  <c r="G258" i="1"/>
  <c r="G247" i="1"/>
  <c r="H242" i="1"/>
  <c r="G242" i="1"/>
  <c r="H239" i="1"/>
  <c r="G239" i="1"/>
  <c r="H232" i="1"/>
  <c r="G232" i="1"/>
  <c r="G228" i="1"/>
  <c r="G224" i="1"/>
  <c r="G208" i="1"/>
  <c r="G205" i="1"/>
  <c r="G167" i="1"/>
  <c r="G158" i="1"/>
  <c r="G145" i="1"/>
  <c r="G57" i="1"/>
  <c r="H53" i="1"/>
  <c r="G49" i="1"/>
  <c r="H41" i="1"/>
  <c r="G41" i="1"/>
  <c r="G36" i="1"/>
  <c r="H20" i="1"/>
  <c r="G20" i="1"/>
  <c r="G9" i="1"/>
  <c r="G331" i="1"/>
  <c r="G311" i="1"/>
  <c r="G308" i="1"/>
  <c r="G305" i="1"/>
  <c r="G297" i="1"/>
  <c r="G290" i="1"/>
  <c r="G53" i="1"/>
  <c r="I236" i="1" l="1"/>
  <c r="I315" i="1"/>
  <c r="H208" i="1"/>
  <c r="H247" i="1"/>
  <c r="H145" i="1"/>
  <c r="H167" i="1"/>
  <c r="H158" i="1"/>
  <c r="H9" i="1"/>
  <c r="H21" i="1" s="1"/>
  <c r="G236" i="1"/>
  <c r="H49" i="1"/>
  <c r="H57" i="1"/>
  <c r="G21" i="1"/>
  <c r="H24" i="1"/>
  <c r="G315" i="1"/>
  <c r="H290" i="1"/>
  <c r="E292" i="1"/>
  <c r="E294" i="1"/>
  <c r="E310" i="1"/>
  <c r="E308" i="1" s="1"/>
  <c r="E231" i="1"/>
  <c r="E278" i="1"/>
  <c r="E260" i="1"/>
  <c r="E258" i="1" s="1"/>
  <c r="E235" i="1"/>
  <c r="F235" i="1" s="1"/>
  <c r="E157" i="1"/>
  <c r="E147" i="1"/>
  <c r="E149" i="1"/>
  <c r="F149" i="1" s="1"/>
  <c r="E144" i="1"/>
  <c r="E59" i="1"/>
  <c r="E51" i="1"/>
  <c r="E49" i="1" s="1"/>
  <c r="E38" i="1"/>
  <c r="F38" i="1" s="1"/>
  <c r="E35" i="1"/>
  <c r="E8" i="1"/>
  <c r="E6" i="1"/>
  <c r="E282" i="1"/>
  <c r="E280" i="1" s="1"/>
  <c r="E274" i="1"/>
  <c r="E266" i="1" s="1"/>
  <c r="E160" i="1"/>
  <c r="F160" i="1" s="1"/>
  <c r="E252" i="1"/>
  <c r="E244" i="1"/>
  <c r="E207" i="1"/>
  <c r="E205" i="1" s="1"/>
  <c r="E204" i="1"/>
  <c r="E166" i="1"/>
  <c r="E40" i="1"/>
  <c r="F40" i="1" s="1"/>
  <c r="E326" i="1"/>
  <c r="E311" i="1"/>
  <c r="F313" i="1"/>
  <c r="E304" i="1"/>
  <c r="F304" i="1" s="1"/>
  <c r="E301" i="1"/>
  <c r="F301" i="1" s="1"/>
  <c r="E305" i="1"/>
  <c r="E286" i="1"/>
  <c r="E262" i="1"/>
  <c r="E251" i="1"/>
  <c r="F251" i="1" s="1"/>
  <c r="E250" i="1"/>
  <c r="E239" i="1"/>
  <c r="E41" i="1"/>
  <c r="E230" i="1"/>
  <c r="F230" i="1" s="1"/>
  <c r="E224" i="1"/>
  <c r="E208" i="1"/>
  <c r="E53" i="1"/>
  <c r="E20" i="1"/>
  <c r="F322" i="1"/>
  <c r="F314" i="1"/>
  <c r="F320" i="1"/>
  <c r="F17" i="1"/>
  <c r="D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6" i="1"/>
  <c r="F227" i="1"/>
  <c r="F234" i="1"/>
  <c r="F241" i="1"/>
  <c r="F245" i="1"/>
  <c r="F246" i="1"/>
  <c r="F253" i="1"/>
  <c r="F254" i="1"/>
  <c r="F255" i="1"/>
  <c r="F256" i="1"/>
  <c r="F257" i="1"/>
  <c r="F264" i="1"/>
  <c r="F265" i="1"/>
  <c r="F275" i="1"/>
  <c r="F279" i="1"/>
  <c r="F283" i="1"/>
  <c r="F284" i="1"/>
  <c r="F285" i="1"/>
  <c r="F288" i="1"/>
  <c r="F289" i="1"/>
  <c r="F293" i="1"/>
  <c r="F295" i="1"/>
  <c r="F296" i="1"/>
  <c r="F300" i="1"/>
  <c r="F307" i="1"/>
  <c r="F319" i="1"/>
  <c r="F321" i="1"/>
  <c r="F323" i="1"/>
  <c r="F324" i="1"/>
  <c r="F325" i="1"/>
  <c r="F183" i="1"/>
  <c r="F184" i="1"/>
  <c r="F185" i="1"/>
  <c r="F186" i="1"/>
  <c r="F187" i="1"/>
  <c r="F188" i="1"/>
  <c r="F189" i="1"/>
  <c r="F190" i="1"/>
  <c r="F191" i="1"/>
  <c r="F192" i="1"/>
  <c r="F193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48" i="1"/>
  <c r="F150" i="1"/>
  <c r="F151" i="1"/>
  <c r="F152" i="1"/>
  <c r="F153" i="1"/>
  <c r="F154" i="1"/>
  <c r="F155" i="1"/>
  <c r="F161" i="1"/>
  <c r="F162" i="1"/>
  <c r="F163" i="1"/>
  <c r="F164" i="1"/>
  <c r="F165" i="1"/>
  <c r="F169" i="1"/>
  <c r="F92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8" i="1"/>
  <c r="F110" i="1"/>
  <c r="F111" i="1"/>
  <c r="F112" i="1"/>
  <c r="F113" i="1"/>
  <c r="F116" i="1"/>
  <c r="F117" i="1"/>
  <c r="F118" i="1"/>
  <c r="F119" i="1"/>
  <c r="F120" i="1"/>
  <c r="F121" i="1"/>
  <c r="F122" i="1"/>
  <c r="F123" i="1"/>
  <c r="F124" i="1"/>
  <c r="F133" i="1"/>
  <c r="F134" i="1"/>
  <c r="F137" i="1"/>
  <c r="F138" i="1"/>
  <c r="F140" i="1"/>
  <c r="F73" i="1"/>
  <c r="F74" i="1"/>
  <c r="F76" i="1"/>
  <c r="F77" i="1"/>
  <c r="F78" i="1"/>
  <c r="F79" i="1"/>
  <c r="F80" i="1"/>
  <c r="F81" i="1"/>
  <c r="F82" i="1"/>
  <c r="F83" i="1"/>
  <c r="F84" i="1"/>
  <c r="F85" i="1"/>
  <c r="F86" i="1"/>
  <c r="F87" i="1"/>
  <c r="F89" i="1"/>
  <c r="F90" i="1"/>
  <c r="F55" i="1"/>
  <c r="F56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39" i="1"/>
  <c r="F44" i="1"/>
  <c r="F45" i="1"/>
  <c r="F46" i="1"/>
  <c r="F47" i="1"/>
  <c r="F7" i="1"/>
  <c r="F13" i="1"/>
  <c r="F14" i="1"/>
  <c r="F15" i="1"/>
  <c r="F16" i="1"/>
  <c r="F18" i="1"/>
  <c r="F19" i="1"/>
  <c r="F5" i="1"/>
  <c r="C310" i="1"/>
  <c r="C59" i="1"/>
  <c r="D266" i="1"/>
  <c r="C294" i="1"/>
  <c r="C292" i="1"/>
  <c r="C252" i="1"/>
  <c r="C231" i="1"/>
  <c r="C207" i="1"/>
  <c r="C51" i="1"/>
  <c r="D24" i="1"/>
  <c r="C35" i="1"/>
  <c r="C8" i="1"/>
  <c r="C6" i="1"/>
  <c r="D331" i="1"/>
  <c r="D326" i="1"/>
  <c r="D311" i="1"/>
  <c r="D308" i="1"/>
  <c r="D305" i="1"/>
  <c r="D297" i="1"/>
  <c r="D290" i="1"/>
  <c r="D286" i="1"/>
  <c r="D280" i="1"/>
  <c r="D276" i="1"/>
  <c r="D262" i="1"/>
  <c r="D258" i="1"/>
  <c r="D247" i="1"/>
  <c r="D242" i="1"/>
  <c r="D239" i="1"/>
  <c r="D232" i="1"/>
  <c r="D228" i="1"/>
  <c r="D224" i="1"/>
  <c r="D208" i="1"/>
  <c r="D205" i="1"/>
  <c r="D167" i="1"/>
  <c r="D158" i="1"/>
  <c r="D145" i="1"/>
  <c r="D57" i="1"/>
  <c r="D53" i="1"/>
  <c r="D49" i="1"/>
  <c r="D41" i="1"/>
  <c r="D36" i="1"/>
  <c r="D20" i="1"/>
  <c r="C223" i="1"/>
  <c r="C208" i="1" s="1"/>
  <c r="C12" i="1"/>
  <c r="C20" i="1" s="1"/>
  <c r="C282" i="1"/>
  <c r="C280" i="1" s="1"/>
  <c r="C260" i="1"/>
  <c r="C261" i="1"/>
  <c r="F261" i="1" s="1"/>
  <c r="C250" i="1"/>
  <c r="C204" i="1"/>
  <c r="C157" i="1"/>
  <c r="C147" i="1"/>
  <c r="C126" i="1"/>
  <c r="F126" i="1" s="1"/>
  <c r="C135" i="1"/>
  <c r="F135" i="1" s="1"/>
  <c r="C136" i="1"/>
  <c r="F136" i="1" s="1"/>
  <c r="C130" i="1"/>
  <c r="F130" i="1" s="1"/>
  <c r="C129" i="1"/>
  <c r="F129" i="1" s="1"/>
  <c r="C128" i="1"/>
  <c r="F128" i="1" s="1"/>
  <c r="C144" i="1"/>
  <c r="C52" i="1"/>
  <c r="F52" i="1" s="1"/>
  <c r="C48" i="1"/>
  <c r="F48" i="1" s="1"/>
  <c r="C43" i="1"/>
  <c r="F43" i="1" s="1"/>
  <c r="C36" i="1"/>
  <c r="C326" i="1"/>
  <c r="C311" i="1"/>
  <c r="C305" i="1"/>
  <c r="C297" i="1"/>
  <c r="C286" i="1"/>
  <c r="C276" i="1"/>
  <c r="C262" i="1"/>
  <c r="C242" i="1"/>
  <c r="C239" i="1"/>
  <c r="C232" i="1"/>
  <c r="C224" i="1"/>
  <c r="C158" i="1"/>
  <c r="C94" i="1"/>
  <c r="F94" i="1" s="1"/>
  <c r="C93" i="1"/>
  <c r="F93" i="1" s="1"/>
  <c r="C53" i="1"/>
  <c r="F51" i="1" l="1"/>
  <c r="F49" i="1" s="1"/>
  <c r="I330" i="1"/>
  <c r="I316" i="1"/>
  <c r="H315" i="1"/>
  <c r="F59" i="1"/>
  <c r="H236" i="1"/>
  <c r="F6" i="1"/>
  <c r="F144" i="1"/>
  <c r="F147" i="1"/>
  <c r="F286" i="1"/>
  <c r="E242" i="1"/>
  <c r="F244" i="1"/>
  <c r="C228" i="1"/>
  <c r="F231" i="1"/>
  <c r="F224" i="1"/>
  <c r="F311" i="1"/>
  <c r="E276" i="1"/>
  <c r="F278" i="1"/>
  <c r="F232" i="1"/>
  <c r="F262" i="1"/>
  <c r="F260" i="1"/>
  <c r="F294" i="1"/>
  <c r="F53" i="1"/>
  <c r="F239" i="1"/>
  <c r="F41" i="1"/>
  <c r="F326" i="1"/>
  <c r="F204" i="1"/>
  <c r="F305" i="1"/>
  <c r="F292" i="1"/>
  <c r="F297" i="1"/>
  <c r="C308" i="1"/>
  <c r="F310" i="1"/>
  <c r="F36" i="1"/>
  <c r="F207" i="1"/>
  <c r="E232" i="1"/>
  <c r="E158" i="1"/>
  <c r="E290" i="1"/>
  <c r="F252" i="1"/>
  <c r="F166" i="1"/>
  <c r="E247" i="1"/>
  <c r="E297" i="1"/>
  <c r="F274" i="1"/>
  <c r="E167" i="1"/>
  <c r="E228" i="1"/>
  <c r="E24" i="1"/>
  <c r="E36" i="1"/>
  <c r="F250" i="1"/>
  <c r="E145" i="1"/>
  <c r="F157" i="1"/>
  <c r="E57" i="1"/>
  <c r="F8" i="1"/>
  <c r="D21" i="1"/>
  <c r="F223" i="1"/>
  <c r="E9" i="1"/>
  <c r="E21" i="1" s="1"/>
  <c r="F35" i="1"/>
  <c r="F12" i="1"/>
  <c r="F282" i="1"/>
  <c r="C266" i="1"/>
  <c r="C24" i="1"/>
  <c r="C247" i="1"/>
  <c r="C205" i="1"/>
  <c r="D315" i="1"/>
  <c r="D236" i="1"/>
  <c r="C9" i="1"/>
  <c r="C145" i="1"/>
  <c r="C290" i="1"/>
  <c r="C258" i="1"/>
  <c r="C167" i="1"/>
  <c r="C41" i="1"/>
  <c r="C49" i="1"/>
  <c r="C57" i="1"/>
  <c r="F331" i="1"/>
  <c r="I327" i="1" l="1"/>
  <c r="J330" i="1"/>
  <c r="M330" i="1" s="1"/>
  <c r="J36" i="1"/>
  <c r="M36" i="1" s="1"/>
  <c r="I331" i="1"/>
  <c r="H316" i="1"/>
  <c r="H327" i="1" s="1"/>
  <c r="F145" i="1"/>
  <c r="F24" i="1"/>
  <c r="F57" i="1"/>
  <c r="F158" i="1"/>
  <c r="F9" i="1"/>
  <c r="F247" i="1"/>
  <c r="F290" i="1"/>
  <c r="F276" i="1"/>
  <c r="F280" i="1"/>
  <c r="F205" i="1"/>
  <c r="F20" i="1"/>
  <c r="F266" i="1"/>
  <c r="F258" i="1"/>
  <c r="F228" i="1"/>
  <c r="F308" i="1"/>
  <c r="F242" i="1"/>
  <c r="F208" i="1"/>
  <c r="F167" i="1"/>
  <c r="G316" i="1"/>
  <c r="G327" i="1" s="1"/>
  <c r="E315" i="1"/>
  <c r="E236" i="1"/>
  <c r="D316" i="1"/>
  <c r="D327" i="1" s="1"/>
  <c r="C21" i="1"/>
  <c r="C315" i="1"/>
  <c r="C236" i="1"/>
  <c r="J262" i="1" l="1"/>
  <c r="M262" i="1" s="1"/>
  <c r="M326" i="1"/>
  <c r="J41" i="1"/>
  <c r="M41" i="1" s="1"/>
  <c r="J232" i="1"/>
  <c r="M232" i="1" s="1"/>
  <c r="J49" i="1"/>
  <c r="M49" i="1" s="1"/>
  <c r="J311" i="1"/>
  <c r="M311" i="1" s="1"/>
  <c r="J297" i="1"/>
  <c r="M297" i="1" s="1"/>
  <c r="J286" i="1"/>
  <c r="M286" i="1" s="1"/>
  <c r="J239" i="1"/>
  <c r="M239" i="1" s="1"/>
  <c r="J53" i="1"/>
  <c r="M53" i="1" s="1"/>
  <c r="J224" i="1"/>
  <c r="M224" i="1" s="1"/>
  <c r="J305" i="1"/>
  <c r="M305" i="1" s="1"/>
  <c r="J331" i="1"/>
  <c r="M331" i="1" s="1"/>
  <c r="J167" i="1"/>
  <c r="M167" i="1" s="1"/>
  <c r="J145" i="1"/>
  <c r="M145" i="1" s="1"/>
  <c r="F315" i="1"/>
  <c r="F236" i="1"/>
  <c r="F21" i="1"/>
  <c r="E316" i="1"/>
  <c r="E327" i="1" s="1"/>
  <c r="C316" i="1"/>
  <c r="C327" i="1" s="1"/>
  <c r="J308" i="1" l="1"/>
  <c r="M308" i="1" s="1"/>
  <c r="J228" i="1"/>
  <c r="M228" i="1" s="1"/>
  <c r="J276" i="1"/>
  <c r="M276" i="1" s="1"/>
  <c r="J258" i="1"/>
  <c r="M258" i="1" s="1"/>
  <c r="J290" i="1"/>
  <c r="M290" i="1" s="1"/>
  <c r="J247" i="1"/>
  <c r="M247" i="1" s="1"/>
  <c r="J242" i="1"/>
  <c r="M242" i="1" s="1"/>
  <c r="J205" i="1"/>
  <c r="M205" i="1" s="1"/>
  <c r="J280" i="1"/>
  <c r="M280" i="1" s="1"/>
  <c r="J21" i="1"/>
  <c r="M21" i="1" s="1"/>
  <c r="F316" i="1"/>
  <c r="F327" i="1" s="1"/>
  <c r="J236" i="1" l="1"/>
  <c r="M236" i="1" s="1"/>
  <c r="J315" i="1"/>
  <c r="M315" i="1" s="1"/>
  <c r="J316" i="1" l="1"/>
  <c r="M316" i="1" s="1"/>
  <c r="J327" i="1" l="1"/>
  <c r="M327" i="1" s="1"/>
</calcChain>
</file>

<file path=xl/sharedStrings.xml><?xml version="1.0" encoding="utf-8"?>
<sst xmlns="http://schemas.openxmlformats.org/spreadsheetml/2006/main" count="496" uniqueCount="313">
  <si>
    <t>Závazný ukazatel</t>
  </si>
  <si>
    <t xml:space="preserve">   Časová použitelnost                 dotací a příspěvků                 (od - do)</t>
  </si>
  <si>
    <t>sl. 1</t>
  </si>
  <si>
    <t>sl. 2</t>
  </si>
  <si>
    <t>sl. 4</t>
  </si>
  <si>
    <t>sl. 5</t>
  </si>
  <si>
    <t>Příjmy (třída 1 - 4)</t>
  </si>
  <si>
    <t>Daňové příjmy (třída 1)</t>
  </si>
  <si>
    <t>Nedaňové příjmy (třída 2)</t>
  </si>
  <si>
    <t>Kapitálové příjmy (třída 3)</t>
  </si>
  <si>
    <t>Přijaté transfery (třída 4)</t>
  </si>
  <si>
    <t>Příjmy celkem (třída 1 - 4)</t>
  </si>
  <si>
    <t>Financování - příjmy (příjmy třída 8 bez pol. 8117)</t>
  </si>
  <si>
    <t>8115 - Účelový zůstatek minulého roku</t>
  </si>
  <si>
    <t>8115 - Neúčelový zůstatek minulého roku</t>
  </si>
  <si>
    <t>8115 - Čerpání sociálního fondu</t>
  </si>
  <si>
    <t xml:space="preserve">8115 - Čerpání fondu pomoci občanům dotčeným výstavbou komunikace R/48 </t>
  </si>
  <si>
    <t>8115 - Čerpání fondu pomoci občanům dotčeným živelními pohromami</t>
  </si>
  <si>
    <t>8115 - Čerpání fondu obnovy vodovodů a kanalizací</t>
  </si>
  <si>
    <t>8123 - Čerpání úvěru ze SFPI</t>
  </si>
  <si>
    <t>8123 - Čerpání investičního úvěru</t>
  </si>
  <si>
    <t>Financování - příjmy celkem (příjmy třída 8 bez pol. 8117)</t>
  </si>
  <si>
    <t>Celkem zdroje (příjmy + financování)</t>
  </si>
  <si>
    <t>Běžné výdaje (třída 5)</t>
  </si>
  <si>
    <t>Z toho:</t>
  </si>
  <si>
    <r>
      <t>OR</t>
    </r>
    <r>
      <rPr>
        <b/>
        <sz val="10"/>
        <color indexed="8"/>
        <rFont val="Calibri"/>
        <family val="2"/>
        <charset val="238"/>
        <scheme val="minor"/>
      </rPr>
      <t>J 02-Odbor vnitřních věcí</t>
    </r>
  </si>
  <si>
    <t>Výdaje na opravy a udržování</t>
  </si>
  <si>
    <t>Neinvestiční výdaje hrazené ze sociálního fondu</t>
  </si>
  <si>
    <t>Ostatní neinvestiční výdaje odboru vnitřních věcí</t>
  </si>
  <si>
    <t>ORJ 03-Finanční odbor</t>
  </si>
  <si>
    <t>Československá obec legionářská, z. s. - neinvestiční dotace</t>
  </si>
  <si>
    <t>Plánovaná rezerva města</t>
  </si>
  <si>
    <t>Rezerva na odvody a sankce</t>
  </si>
  <si>
    <t>Rezerva na provoz zubní pohotovosti</t>
  </si>
  <si>
    <t>Ostatní neinvestiční výdaje finančního odboru</t>
  </si>
  <si>
    <t>ORJ 04-Odbor správy obecního majetku</t>
  </si>
  <si>
    <t>Ostatní neinvestiční výdaje odboru správy obecního majetku</t>
  </si>
  <si>
    <t>ORJ 05-Živnostenský úřad</t>
  </si>
  <si>
    <t>Ostatní neinvestiční výdaje živnostenského úřadu</t>
  </si>
  <si>
    <t>ORJ 06-Odbor ŠKMaT</t>
  </si>
  <si>
    <t>DP Podpora a rozvoj kulturních aktivit ve městě - viz doplňující příloha č. 1</t>
  </si>
  <si>
    <t>viz dopl. příloha č. 1</t>
  </si>
  <si>
    <t>viz dopl. příloha č. 2</t>
  </si>
  <si>
    <t>viz dopl. příloha č. 3</t>
  </si>
  <si>
    <t>MŠ Beruška - na provoz</t>
  </si>
  <si>
    <t>MŠ Pohádka - na provoz</t>
  </si>
  <si>
    <t>ZŠ a MŠ Naděje, F-M, Škarabelova 562 - na provoz MŠ K Hájku</t>
  </si>
  <si>
    <t xml:space="preserve">MŠ Sluníčko - na provoz  </t>
  </si>
  <si>
    <t>MŠ Mateřídouška - na provoz</t>
  </si>
  <si>
    <t>ZŠ a MŠ F-M, Chlebovice - na provoz MŠ Chlebovice</t>
  </si>
  <si>
    <t>ZŠ a MŠ F-M, Skalice - na provoz MŠ Skalice</t>
  </si>
  <si>
    <t>MŠ Sněženka - na provoz</t>
  </si>
  <si>
    <t>ZŠ a MŠ F-M, Lískovec - na provoz MŠ Lískovec</t>
  </si>
  <si>
    <t xml:space="preserve">MŠ Radost - na provoz </t>
  </si>
  <si>
    <t>MŠ Barevný svět - na provoz</t>
  </si>
  <si>
    <t>ZŠ F-M, národního umělce P. Bezruče, tř. TGM 454 - na provoz</t>
  </si>
  <si>
    <t xml:space="preserve">ZŠ F-M, J. Čapka 2555 - na provoz </t>
  </si>
  <si>
    <t xml:space="preserve">ZŠ a MŠ Naděje, F-M, Škarabelova 562 - na provoz ZŠ </t>
  </si>
  <si>
    <t>ZŠ F-M, Komenského 402 - na provoz</t>
  </si>
  <si>
    <t xml:space="preserve">ZŠ F-M, El. Krásnohorské 2254 - na provoz </t>
  </si>
  <si>
    <t>ZŠ F-M, Pionýrů 400 - na provoz</t>
  </si>
  <si>
    <t>ZŠ F-M, 1. máje 1700 - na provoz</t>
  </si>
  <si>
    <t>ZŠ F-M, Československé armády 570 - na provoz</t>
  </si>
  <si>
    <t>ZŠ a MŠ F-M, Lískovec - na provoz ZŠ Lískovec</t>
  </si>
  <si>
    <t>ZŠ a MŠ F-M, Chlebovice - na provoz ZŠ Chlebovice</t>
  </si>
  <si>
    <t>ZŠ F-M, J. z Poděbrad 3109 - na provoz</t>
  </si>
  <si>
    <t>ZŠ a MŠ F-M, Skalice - na provoz ZŠ Skalice</t>
  </si>
  <si>
    <t>Středisko volného času Klíč - na provoz</t>
  </si>
  <si>
    <t>ZUŠ Frýdek-Místek - na provoz</t>
  </si>
  <si>
    <t>Městská knihovna Frýdek-Místek - na provoz</t>
  </si>
  <si>
    <t>Národní dům Frýdek-Místek - na provoz</t>
  </si>
  <si>
    <t>ZŠ Nár. um. P. Bezruče, T.G.M. 454</t>
  </si>
  <si>
    <t>ZŠ Jana Čapka 2555</t>
  </si>
  <si>
    <t>ZŠ Komenského 402</t>
  </si>
  <si>
    <t>ZŠ El. Krásnohorské 2254</t>
  </si>
  <si>
    <t>ZŠ Pionýrů 400</t>
  </si>
  <si>
    <t>ZŠ 1. máje 1700</t>
  </si>
  <si>
    <t>ZŠ Československé armády 570</t>
  </si>
  <si>
    <t>ZŠ J. z Poděbrad 3109</t>
  </si>
  <si>
    <t>ZŠ a MŠ Lískovec</t>
  </si>
  <si>
    <t>ZŠ a MŠ Skalice 192</t>
  </si>
  <si>
    <t>ZŠ a MŠ Naděje</t>
  </si>
  <si>
    <t xml:space="preserve">GOODWILL v. o. š. - Seniorská akademie </t>
  </si>
  <si>
    <t>Paměť národa - POST BELLUM, z.ú.</t>
  </si>
  <si>
    <t>Love production s.r.o. - akce Sweetsen fest</t>
  </si>
  <si>
    <t>Evolution Brothers s.r.o. - akce FM CITY FEST</t>
  </si>
  <si>
    <t>Dětský folklorní soubor Ostravička z.s. - akce Mezinárodní folklorní festival</t>
  </si>
  <si>
    <t>Židovská obec v Ostravě - na opravy židovského hřbitova</t>
  </si>
  <si>
    <t>FK Frýdek-Místek z. s. - náklady družstva dospělých fotbalistů</t>
  </si>
  <si>
    <t>Handicap centrum Škola života F-M, o.p.s. - Sportovní olympiáda mentálně postižených</t>
  </si>
  <si>
    <t>Handicap centrum Škola života F-M, o.p.s. - na Zimní hry</t>
  </si>
  <si>
    <t>SKP Frýdek-Místek - náklady družstva dospělých házenkářů</t>
  </si>
  <si>
    <t>TJ Sokol Frýdek-Místek - na náklady družstva dospělých volejbalistek</t>
  </si>
  <si>
    <t>BŠŠ z.s. - na náklady družstva dospělých šachistů a šachistek</t>
  </si>
  <si>
    <t>BŠŠ z. s. - Turnaj šachových nadějí</t>
  </si>
  <si>
    <t>TJ Slezan F-M, z.s. - Hornická destíka</t>
  </si>
  <si>
    <t>TJ Slezan F-M, z.s  - Májové závody</t>
  </si>
  <si>
    <t>SK K2, z. s. - akce F-M sport FEST</t>
  </si>
  <si>
    <t>HC Frýdek-Místek 2015 s. r. o. - náklady družstva dospělých hokejistů</t>
  </si>
  <si>
    <t>Ostatní neinvestiční výdaje odboru ŠKMaT</t>
  </si>
  <si>
    <t>ORJ 07-Odbor dopravy a silničního hospodářství</t>
  </si>
  <si>
    <t>MSK - dopravní obslužnost Česko-Těšínsko</t>
  </si>
  <si>
    <t>MSK - dopravní obslužnost Frýdlantsko</t>
  </si>
  <si>
    <t>MSK - dopravní obslužnost Frýdecko-Místecko</t>
  </si>
  <si>
    <t>MSK - dopravní obslužnost Havířovsko</t>
  </si>
  <si>
    <t>MSK - příspěvek na úhradu protarifovací ztráty v zóně č. 511 (Frýdek, Myslivna)</t>
  </si>
  <si>
    <t>Ostatní neinvestiční výdaje odboru dopravy a silničního hospodářství</t>
  </si>
  <si>
    <t>ORJ 09-Odbor životního prostředí a zemědělství</t>
  </si>
  <si>
    <r>
      <t xml:space="preserve">DP Podpora aktivit vedoucích ke zlepšení životního prostředí - </t>
    </r>
    <r>
      <rPr>
        <i/>
        <sz val="10"/>
        <color theme="1"/>
        <rFont val="Calibri"/>
        <family val="2"/>
        <charset val="238"/>
        <scheme val="minor"/>
      </rPr>
      <t>neinvestiční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i/>
        <sz val="10"/>
        <color theme="1"/>
        <rFont val="Calibri"/>
        <family val="2"/>
        <charset val="238"/>
        <scheme val="minor"/>
      </rPr>
      <t>část</t>
    </r>
    <r>
      <rPr>
        <sz val="10"/>
        <color theme="1"/>
        <rFont val="Calibri"/>
        <family val="2"/>
        <charset val="238"/>
        <scheme val="minor"/>
      </rPr>
      <t xml:space="preserve"> - viz doplňující příloha č. 5</t>
    </r>
  </si>
  <si>
    <t>viz dopl. příloha č. 5</t>
  </si>
  <si>
    <t xml:space="preserve">Sdružení vlastníků obecních a soukromých lesů v ČR </t>
  </si>
  <si>
    <t>Spolek pro Faunapark - neinvestiční příspěvek</t>
  </si>
  <si>
    <t xml:space="preserve">Neposedné tlapky, z. s. </t>
  </si>
  <si>
    <t>Ostatní neinvestiční výdaje odboru životního prostředí a zemědělství</t>
  </si>
  <si>
    <t>ORJ 11-Odbor sociálních služeb</t>
  </si>
  <si>
    <t>viz dopl. příloha č. 6</t>
  </si>
  <si>
    <t>viz dopl. příloha č. 9</t>
  </si>
  <si>
    <t>viz dopl. příloha č. 10</t>
  </si>
  <si>
    <t>viz dopl. příloha č. 11</t>
  </si>
  <si>
    <r>
      <t xml:space="preserve">Hospic Frýdek-Místek, p. o. 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Hospicem Frýdek-Místek, p. o. - č. smlouvy 03585/2023/SOC)</t>
    </r>
  </si>
  <si>
    <t>Jesle Frýdek-Místek, p. o. - na provoz</t>
  </si>
  <si>
    <r>
      <t xml:space="preserve">Domov pro seniory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Domovem pro seniory Frýdek-Místek, p. o. - č. smlouvy 03488/2023/SOC)</t>
    </r>
  </si>
  <si>
    <r>
      <t xml:space="preserve">Centrum pečovatelské služby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Centrem pečovatelské služby Frýdek-Místek, p. o. - č. smlouvy 03435/2023/SOC)</t>
    </r>
  </si>
  <si>
    <r>
      <t xml:space="preserve">ŽIRAFA-Integrované centrum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organizací ŽIRAFA-Integrované centrum Frýdek-Místek, p. o. - č. smlouvy 04214/2023/SOC)</t>
    </r>
  </si>
  <si>
    <t>Asociace poskytovatelů sociálních služeb ČR - členský poplatek</t>
  </si>
  <si>
    <t>Náš svět, p. o., Pržno - středisko Anenská</t>
  </si>
  <si>
    <t>Středisko sociálních služeb Frýdlant n. Ostravicí</t>
  </si>
  <si>
    <t>Medela-péče o seniory, o. p. s.</t>
  </si>
  <si>
    <t>Medela-péče o seniory, o. p. s., Frýdlant n/O</t>
  </si>
  <si>
    <t>Armáda spásy - Domov Přístav Frýdek-Místek</t>
  </si>
  <si>
    <t>Armáda spásy v ČR, z.s. - noclehárna pro muže Ostrava</t>
  </si>
  <si>
    <t>Cesta bez bariér</t>
  </si>
  <si>
    <t>Domov sv. Jana Křtitele, s. r. o.</t>
  </si>
  <si>
    <t>ISÚ Komorní Lhotka, p. o.</t>
  </si>
  <si>
    <t>Adámkova vila, Domov se zvlášním režimem, z. ú.</t>
  </si>
  <si>
    <t>Linka bezpečí, z. s.</t>
  </si>
  <si>
    <t>Ostatní neinvestiční výdaje odboru sociálních služeb</t>
  </si>
  <si>
    <t>ORJ 12-Investiční odbor</t>
  </si>
  <si>
    <t>Ostatní neinvestiční výdaje investičního odboru</t>
  </si>
  <si>
    <t>ORJ 13-Odbor územního rozvoje a stavebního řádu</t>
  </si>
  <si>
    <t>viz dopl. příloha č. 8</t>
  </si>
  <si>
    <t>viz dopl. příloha č. 7</t>
  </si>
  <si>
    <t>viz dopl. příloha č. 14</t>
  </si>
  <si>
    <t xml:space="preserve">Turistické informační centrum - na provoz </t>
  </si>
  <si>
    <t>Turistické informační centrum - FM plný chutí - příspěvek s vyúčtováním</t>
  </si>
  <si>
    <t>Destinační management turistické oblasti Beskydy - Valašsko, o. p. s. - příspěvek do fondu cestovního ruchu</t>
  </si>
  <si>
    <t>Region Beskydy - neinvestiční dotace</t>
  </si>
  <si>
    <t>Sdružení historických sídel Čech, Moravy a Slezska - členský příspěvek</t>
  </si>
  <si>
    <t>Svaz měst a obcí ČR - členský příspěvek</t>
  </si>
  <si>
    <t>Partnerství pro městskou mobilitu - členský příspěvek</t>
  </si>
  <si>
    <t>Rezerva na Program DARUJ F≈M</t>
  </si>
  <si>
    <t>Ostatní neinvestiční výdaje odboru územního rozvoje a stavebního řádu</t>
  </si>
  <si>
    <t>ORJ 16-Městská policie</t>
  </si>
  <si>
    <t>Ostatní neinvestiční výdaje Městské policie</t>
  </si>
  <si>
    <t>ORJ 17-Odbor informačních technologií</t>
  </si>
  <si>
    <t>Ostatní neinvestiční výdaje odboru informačních technologií</t>
  </si>
  <si>
    <t>ORJ 18-Odbor bezpečnostních rizik a prevence kriminality</t>
  </si>
  <si>
    <t>Ostatní neinvestiční výdaje odboru bezpečnostních rizik a prevence kriminality</t>
  </si>
  <si>
    <t>Běžné výdaje celkem (třída 5)</t>
  </si>
  <si>
    <t>Kapitálové výdaje (třída 6)</t>
  </si>
  <si>
    <t>ORJ 02-Odbor vnitřních věcí</t>
  </si>
  <si>
    <t>Výdaje na investiční akce</t>
  </si>
  <si>
    <t>Kapitálové výdaje hrazené ze sociálního fondu</t>
  </si>
  <si>
    <t>Ostatní kapitálové výdaje odboru vnitřních věcí</t>
  </si>
  <si>
    <t>Rezerva na požadavky Osadního výboru Chlebovice</t>
  </si>
  <si>
    <t>Rezerva na požadavky Osadního výboru Lískovec</t>
  </si>
  <si>
    <t>Rezerva na požadavky Osadního výboru Zelinkovice-Lysůvky</t>
  </si>
  <si>
    <t>Rezerva na požadavky Osadního výboru Skalice</t>
  </si>
  <si>
    <t>Rezerva na požadavky Osadního výboru Panské Nové Dvory</t>
  </si>
  <si>
    <t>Rezerva na městské investice - v oblasti bytového a nebytového fondu města</t>
  </si>
  <si>
    <t>Rezerva na městské investice - investiční akce ze zásobníku ORJ 12-IO</t>
  </si>
  <si>
    <t>Ostatní kapitálové výdaje finančního odboru</t>
  </si>
  <si>
    <t>Ostatní kapitálové výdaje odboru správy obecního majetku</t>
  </si>
  <si>
    <t>Ostatní kapitálové výdaje živnostenského úřadu</t>
  </si>
  <si>
    <t>Ostatní kapitálové výdaje odboru ŠKMaT</t>
  </si>
  <si>
    <t>Ostatní kapitálové výdaje odboru dopravy a silničního hospodářství</t>
  </si>
  <si>
    <t>Investiční výdaje hrazené z Fondu obnovy vodovodu a kanalizací - Rekonstrukce stoky - ul. Bruzovská</t>
  </si>
  <si>
    <r>
      <t xml:space="preserve">DP Podpora aktivit vedoucích ke zlepšení životního prostředí - </t>
    </r>
    <r>
      <rPr>
        <i/>
        <sz val="10"/>
        <color theme="1"/>
        <rFont val="Calibri"/>
        <family val="2"/>
        <charset val="238"/>
        <scheme val="minor"/>
      </rPr>
      <t xml:space="preserve">investiční část </t>
    </r>
    <r>
      <rPr>
        <sz val="10"/>
        <color theme="1"/>
        <rFont val="Calibri"/>
        <family val="2"/>
        <charset val="238"/>
        <scheme val="minor"/>
      </rPr>
      <t>- viz doplňující příloha č. 5</t>
    </r>
  </si>
  <si>
    <t>Ostatní kapitálové výdaje odboru životního prostředí a zemědělství</t>
  </si>
  <si>
    <t xml:space="preserve">Nemocnice ve Frýdku-Místku, p. o. - Smlouva o spolupráci </t>
  </si>
  <si>
    <t>Ostatní kapitálové výdaje odboru sociálních služeb</t>
  </si>
  <si>
    <t>Rezerva na realizaci akcí vybraných z participativního rozpočtu</t>
  </si>
  <si>
    <t>Rezerva na investice</t>
  </si>
  <si>
    <t>Ostatní kapitálové výdaje investičního odboru</t>
  </si>
  <si>
    <t>viz dopl. příloha č. 12</t>
  </si>
  <si>
    <t>Rezerva na spolufinancování dotací</t>
  </si>
  <si>
    <t>Ostatní kapitálové výdaje odboru územního rozvoje a stavebního řádu</t>
  </si>
  <si>
    <t>Kapitálové výdaje celkem (třída 6)</t>
  </si>
  <si>
    <t>Výdaje celkem (třída 5 - 6)</t>
  </si>
  <si>
    <t>Financování - výdaje (výdaje třída 8 bez pol. 8118)</t>
  </si>
  <si>
    <t>8115 - Sociální fond</t>
  </si>
  <si>
    <t>8115 - Fond pomoci občanům dotčených výstavbou komunikace R/48</t>
  </si>
  <si>
    <t>8115 - Fond pomoci občanům dotčeným živelními pohromami</t>
  </si>
  <si>
    <t>8115 - Fond obnovy vodovodů a kanalizací</t>
  </si>
  <si>
    <t xml:space="preserve">8115 - Účelový zůstatek k 31. 12. </t>
  </si>
  <si>
    <t>8115 - Neúčelový zůstatek k 31. 12.</t>
  </si>
  <si>
    <t>8124 - Splátky úvěrů</t>
  </si>
  <si>
    <t>Financování - výdaje celkem (výdaje třída 8 bez pol. 8118)</t>
  </si>
  <si>
    <t>Celkem potřeby (výdaje + financování)</t>
  </si>
  <si>
    <t>8117/8118 - Aktivní krátkodobé operace řízení likvidity</t>
  </si>
  <si>
    <t>Transdev Slezsko, a.s. - provoz MHD</t>
  </si>
  <si>
    <t>Transdev Slezsko, a.s. - provoz MHD - ÚZ 161</t>
  </si>
  <si>
    <t>Hospic Frýdek-Místek, p. o. - ÚZ 00914</t>
  </si>
  <si>
    <t>Centrum pečovatelské služby Frýdek-Místek, p. o. - ÚZ 00914</t>
  </si>
  <si>
    <t>Domov pro seniory Frýdek-Místek, p. o. - ÚZ 00914</t>
  </si>
  <si>
    <t>ŽIRAFA - Integrované centrum Frýdek-Místek, p. o. - ÚZ 00914</t>
  </si>
  <si>
    <t>DP Podpora a rozvoj mládežnického sportu ve městě - viz doplňující příloha č. 2</t>
  </si>
  <si>
    <t>DP Podpora výchovy, vzdělávání a zájmových aktivit - viz doplňující příloha č. 3</t>
  </si>
  <si>
    <t xml:space="preserve">Nemocnice ve F-M, p.o. - na náklady spojené s proškolením žáků ZŠ na KPR </t>
  </si>
  <si>
    <t>Nemocnice ve F-M, p.o. - na náklady spojené s projektem Nebojme se zubaře pro žáky ZŠ</t>
  </si>
  <si>
    <t>Program Podpora výsadby dřevin - viz doplňující příloha č. 4</t>
  </si>
  <si>
    <t>viz dopl. příloha č. 4</t>
  </si>
  <si>
    <r>
      <t>DP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Prevence kriminality a protidrogová politika - viz doplňující příloha č. 7</t>
    </r>
  </si>
  <si>
    <t>DP Podpora a rozvoj sociálních služeb ve městě - viz doplňující příloha č. 8</t>
  </si>
  <si>
    <t>DP Podpora a rozvoj činností v oblasti rodinné politiky - viz doplňující příloha č. 9</t>
  </si>
  <si>
    <t>DP Podpora a rozvoj ostatních aktivit navazujících na sociální služby - viz doplňující příloha č. 10</t>
  </si>
  <si>
    <t>DP Regenerace města Frýdku-Místku - viz doplňující příloha č. 11</t>
  </si>
  <si>
    <t>DP Regenerace objektů s historickou nebo historizující fasádou na území města Frýdek-Místek - viz doplňující příloha č. 12</t>
  </si>
  <si>
    <t>DP Reklama F-M - podpora zřízení či obnovy označení provozoven - viz doplňující příloha č. 13</t>
  </si>
  <si>
    <t>viz dopl. příloha č. 13</t>
  </si>
  <si>
    <t>DP Podpora napojení na vodohospodářskou infrastrukturu města - viz doplňující příloha č. 6</t>
  </si>
  <si>
    <t>Svazek obcí Olešná (dříve pod názvem Dobrovolný svazek obcí Olešná) - členský příspěvek</t>
  </si>
  <si>
    <t>Společnost pro symfonickou a komorní hudbu ve F-M, z.s. - akce a koncerty na území města F-M</t>
  </si>
  <si>
    <t>ZŠ a MŠ Chlebovice</t>
  </si>
  <si>
    <t>Sokolík FM z.s. - "Turistický pochod Lískovecká 10"</t>
  </si>
  <si>
    <t>Sportovní klub orientačního běhu FM z.s. - "Podzimní krajský žebříček v denním oreintačním běhu"</t>
  </si>
  <si>
    <t>SH ČMS - Okresní sdružení hasičů FM - "Závod hasičské všestrannosti a brannosti"</t>
  </si>
  <si>
    <t>sl. 6</t>
  </si>
  <si>
    <t>Rozpočtová opatření RM       č. 1 - 29                  (v tis. Kč)</t>
  </si>
  <si>
    <t>1. změna rozpočtu                    (v tis. Kč)</t>
  </si>
  <si>
    <t>Ostatní neinvestiční výdaje odboru právního a organizačního</t>
  </si>
  <si>
    <t>Rozpočtová opatření RM       č. 30 - 70                  (v tis. Kč)</t>
  </si>
  <si>
    <t>Sportplex Frýdek-Místek, s.r.o. - investiční dotace</t>
  </si>
  <si>
    <t xml:space="preserve">ORJ 01-Odbor právní a organizační </t>
  </si>
  <si>
    <t>Ostatní kapitálové výdaje odboru právního a organizačního</t>
  </si>
  <si>
    <t>Sportplex Frýdek-Místek, s.r.o. - neinvestiční dotace</t>
  </si>
  <si>
    <t>Rozpočet roku 2025            po 1. změně a po rozpočtových opatřeních RM                 č. 1 - 79                                (v tis. Kč)</t>
  </si>
  <si>
    <t>2. změna rozpočtu                         (v tis. Kč)</t>
  </si>
  <si>
    <t>Basketpoint Frýdek-Místek z. s. - na náklady spojené s účastí a spolupořadatelstvím v seriálu mezinárodních turnajů CEYBL</t>
  </si>
  <si>
    <t>Rozpočtová opatření RM       č. 80 - 121                   (v tis. Kč)</t>
  </si>
  <si>
    <t xml:space="preserve">Gymnázium Cihelní - spolufinancování provozu sportoviště otevřeného pro veřejnost </t>
  </si>
  <si>
    <t>Basketpoint Frýdek-Místek z. s. - akce Junior Basketpoint League</t>
  </si>
  <si>
    <t>TJ Sokol Frýdek-Místek -akce Funky Beat MS v tanci v USA</t>
  </si>
  <si>
    <t>TJ Slezská - 2. ZŠ FM - "45. vánoční turnaj ve stolním tenise"</t>
  </si>
  <si>
    <t>MAS Pobeskydí, z.s.- Seminář pro ředitele škol a festival inspirace v přírodních vědách</t>
  </si>
  <si>
    <t>MAS Pobeskydí, z.s.- Místní akční plán Frýdek-Místek V</t>
  </si>
  <si>
    <t>1.1.2026 - 31.12.2026</t>
  </si>
  <si>
    <t>1.1.2026 - 31.12.2027</t>
  </si>
  <si>
    <t>Love production s.r.o. - Nová osmička 2026</t>
  </si>
  <si>
    <t>1.1.2026 - 30.11.2026</t>
  </si>
  <si>
    <t>Sdružení obrany spotřebitelů Moravy a Slezska</t>
  </si>
  <si>
    <t>Slezská diakonie, ARCHA Třinec</t>
  </si>
  <si>
    <t>Repette, z. s.</t>
  </si>
  <si>
    <t>Slezská diakonie, Housing First - podpora bydlení ve Slezské diakonii</t>
  </si>
  <si>
    <t>DP Revitalizace veřejných prostranství ve Frýdku-Místku - viz doplňující příloha č. 14</t>
  </si>
  <si>
    <t>Finanční dar na veřejnou sbírku "DARUJ F≈M - Věž kostela v Lískovci"</t>
  </si>
  <si>
    <t>Sokolík FM z.s. - "Fotbalový turnaj Liga Sokolíka"</t>
  </si>
  <si>
    <t>Sokolík FM z.s. - "Nohejbalový turnaj Sokolíka"</t>
  </si>
  <si>
    <t>Financování - aktivní krátkodobé operace řízení likvidity                           (pol. 8117 a 8118)</t>
  </si>
  <si>
    <t>1.1.2026 - 31.10.2026</t>
  </si>
  <si>
    <t>1.1.2026 - 30.6.2027</t>
  </si>
  <si>
    <t>1.1.2026 - 11.12.2026</t>
  </si>
  <si>
    <t>1.1.2026 - 28.2.2027</t>
  </si>
  <si>
    <t>1.1.2026 - 14.12.2026</t>
  </si>
  <si>
    <t>HZS Moravskoslezský kraj - investiční dotace na rekonstrukci a stav. úpravy vnitřních a venkovních prostor hasičské stanice ve Frýdku-Místku nebo k pořízení mobilní techniky</t>
  </si>
  <si>
    <t>Sportovní klub orientačního běhu FM z.s. -"Jarní krajský žebříček v nočním orientačním běhu"</t>
  </si>
  <si>
    <t>Financování - aktivní krátkodobé operace řízení likvidity celkem       (pol. 8117 a 8118)</t>
  </si>
  <si>
    <t>Projekt "Příspěvek na obědy v ZŠ ve FM" - příspěvek s vyúčtováním           z toho:    rezerva na obědy žáků s trvalým pobytem na území statutárního města Frýdek-Místek</t>
  </si>
  <si>
    <t>Schválený rozpočet              na rok 2026                         (v tis. Kč)</t>
  </si>
  <si>
    <t>sl 3.</t>
  </si>
  <si>
    <t>Akademie japonského ju jitsu - na provoz a činnost</t>
  </si>
  <si>
    <t>JO Tenisové tréninkové centrum z.s. - akce "Mezinárodní tenistový turnaj Tennis Europe"</t>
  </si>
  <si>
    <t>Tenisový klub TENNISPOINT ve Frýdku-Místku - zabezpečení tenisových turnajů kategorie ,,A" 15. ročník Steel tennis challenge 2026 - dorostenci: POHÁR PRIMÁTORA MĚSTA FRÝDKU-MÍSTKU a mladší žáci: ŠTÍT MĚSTA FRÝDKU-MÍSTKU</t>
  </si>
  <si>
    <t>HC Frýdek-Místek 2015 s.r.o. - zabezpečení akce 50 let hokeje ve Frýdku-Místku</t>
  </si>
  <si>
    <t>SH ČMS - Sbor dobrovolných hasičů Lískovec - akce Ples SDH Lískovec</t>
  </si>
  <si>
    <t>TJ SOKOL Lískovec z.s. - akce Sportovní ples 2026</t>
  </si>
  <si>
    <t>1.1.2026 - 31.7.2026</t>
  </si>
  <si>
    <t>1.1.2026 - 30.4.2026</t>
  </si>
  <si>
    <t>1.1.2026 - 31.3.2026</t>
  </si>
  <si>
    <t>ZO ČSOP NOVÝ JIČÍN 70/02 - záchrana volně žijících živočichů</t>
  </si>
  <si>
    <t>Neinvestiční dotace obci Dobrá na opravu lávky pro pěší přes řeku Morávku</t>
  </si>
  <si>
    <t>HOLIDAY FILMS s.r.o. - dokumentární film Neboj, dýchej, čaruj pojednávající o muzikantovi Davidu Stypkovi</t>
  </si>
  <si>
    <t>1.1.2026 - 31.5.2026</t>
  </si>
  <si>
    <t>ZŠ F-M, národního umělce P. Bezruče, tř. TGM 454 - učebna fyziky - neinvestiční příspěvek - s vyúčtováním</t>
  </si>
  <si>
    <t>Spolek Za Chlebovice krásnější - neinvestiční dotace na provoz budovy Fojtství</t>
  </si>
  <si>
    <t>viz dopl. příloha č. 15</t>
  </si>
  <si>
    <t>Neinvestiční výdaje hrazené z Fondu pomoci občanům dotčeným výstavbou komunikace R/48 - viz dopl. příloha č. 15</t>
  </si>
  <si>
    <t>Handicap centrum Škola života Frýdek-Místek, o.p.s.</t>
  </si>
  <si>
    <t>MŠ Radost - investiční transfer na revitalizaci vnitřních chodeb a výdejen na pracovišti Anenská - s vyúčtováním</t>
  </si>
  <si>
    <t>MŠ Beruška - investiční transfer na revitalizaci vstupu - s vyúčtováním</t>
  </si>
  <si>
    <t>ZŠ F-M, národního umělce P. Bezruče, tř. TGM 454 - investiční transfer na učebnu fyziky - s vyúčtováním</t>
  </si>
  <si>
    <t>ZŠ El. Krásnohorské 2254 - investiční transfer na ICT - s vyúčtováním</t>
  </si>
  <si>
    <t>Lašský sportovní klub F-M - investiční transfer na vybavení pro provoz</t>
  </si>
  <si>
    <t>Národní dům Frýdek-Místek - investiční transfer na pořízení mobilního kontejneru - s vyúčtováním</t>
  </si>
  <si>
    <t>Finanční dar na veřejnou sbírku "DARUJ F≈M - Vozidlo pro bezbariérovou přepravu"</t>
  </si>
  <si>
    <r>
      <t xml:space="preserve">Rozpočtová opatření RM            č. 1 </t>
    </r>
    <r>
      <rPr>
        <b/>
        <i/>
        <sz val="8"/>
        <rFont val="Calibri"/>
        <family val="2"/>
        <charset val="238"/>
        <scheme val="minor"/>
      </rPr>
      <t>- 23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</si>
  <si>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t>Středisko volného času Klíč - ÚZ 33092</t>
  </si>
  <si>
    <t>1.1.2026 - 31.12.2028</t>
  </si>
  <si>
    <t>ČMELÁČEK, z. s. - úhrada provozních nákladů</t>
  </si>
  <si>
    <t>TRDLA - divadelní společnost absolutních neherců, z. s. - projekt KLAUNOSANATORIUM</t>
  </si>
  <si>
    <t>Jsem jedno ucho, z. s. - na besedy "Jsem jedno ucho pro MŠ, ZŠ a SŠ"</t>
  </si>
  <si>
    <t>Moravskoslezská nemocnice F-M, p. o. - Den zdraví</t>
  </si>
  <si>
    <t>1.1.2026 - 31.08.2026</t>
  </si>
  <si>
    <t>Nadační fond Pavla Novotného - na činnost dobrovolníků a projekt "Dny urologické prevence" v Moravskoslezské nemocnici F-M</t>
  </si>
  <si>
    <t>1. změna rozpočtu                 (v tis. Kč)</t>
  </si>
  <si>
    <r>
      <t xml:space="preserve">Rozpočtová opatření RM            č. 24 </t>
    </r>
    <r>
      <rPr>
        <b/>
        <i/>
        <sz val="8"/>
        <rFont val="Calibri"/>
        <family val="2"/>
        <charset val="238"/>
        <scheme val="minor"/>
      </rPr>
      <t>- 34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</si>
  <si>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t>sl. 7</t>
  </si>
  <si>
    <r>
      <t>Rozpočet roku 2026 po 1. změně                   a po rozpočtových opatřeních RM            č. 1 - 34</t>
    </r>
    <r>
      <rPr>
        <b/>
        <i/>
        <sz val="8"/>
        <rFont val="Calibri"/>
        <family val="2"/>
        <charset val="238"/>
        <scheme val="minor"/>
      </rPr>
      <t xml:space="preserve">     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</si>
  <si>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t>Bezpečně na silnicích o.p.s. - akce Na kole jen s přilbou</t>
  </si>
  <si>
    <t>Beskydská volejbalová liga amatérů, z.s. - 17. ročník "Region Beskydy" volejbalové ligy</t>
  </si>
  <si>
    <t>SH ČMS - Sbor doborovolných hasičů Skalice - akce Skalický kopec</t>
  </si>
  <si>
    <t>Městská knihovna Frýdek-Místek - ÚZ 00345</t>
  </si>
  <si>
    <t>Sport klub Stars, z. s. - International teamgym cup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</si>
</sst>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4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4" fontId="4" fillId="0" borderId="12" xfId="0" applyNumberFormat="1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/>
    </xf>
    <xf numFmtId="0" fontId="3" fillId="5" borderId="1" xfId="0" applyFont="1" applyFill="1" applyBorder="1" applyAlignment="1">
      <alignment vertical="center" wrapText="1"/>
    </xf>
    <xf numFmtId="4" fontId="4" fillId="5" borderId="3" xfId="0" applyNumberFormat="1" applyFont="1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4" fontId="4" fillId="7" borderId="3" xfId="0" applyNumberFormat="1" applyFont="1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/>
    </xf>
    <xf numFmtId="4" fontId="3" fillId="8" borderId="3" xfId="0" applyNumberFormat="1" applyFont="1" applyFill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7" fillId="8" borderId="1" xfId="0" applyFont="1" applyFill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/>
    </xf>
    <xf numFmtId="0" fontId="3" fillId="7" borderId="3" xfId="0" applyFont="1" applyFill="1" applyBorder="1" applyAlignment="1">
      <alignment horizontal="center" vertical="center"/>
    </xf>
    <xf numFmtId="4" fontId="3" fillId="7" borderId="3" xfId="0" applyNumberFormat="1" applyFont="1" applyFill="1" applyBorder="1" applyAlignment="1">
      <alignment vertical="center"/>
    </xf>
    <xf numFmtId="0" fontId="4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3" borderId="0" xfId="0" applyFill="1"/>
    <xf numFmtId="0" fontId="4" fillId="0" borderId="6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vertical="center" wrapText="1"/>
    </xf>
    <xf numFmtId="0" fontId="0" fillId="0" borderId="18" xfId="0" applyBorder="1"/>
    <xf numFmtId="0" fontId="0" fillId="4" borderId="17" xfId="0" applyFill="1" applyBorder="1"/>
    <xf numFmtId="0" fontId="0" fillId="0" borderId="6" xfId="0" applyBorder="1"/>
    <xf numFmtId="0" fontId="0" fillId="4" borderId="3" xfId="0" applyFill="1" applyBorder="1"/>
    <xf numFmtId="4" fontId="4" fillId="0" borderId="10" xfId="0" applyNumberFormat="1" applyFont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4" fillId="0" borderId="19" xfId="0" applyNumberFormat="1" applyFont="1" applyBorder="1" applyAlignment="1">
      <alignment vertical="center"/>
    </xf>
    <xf numFmtId="4" fontId="5" fillId="4" borderId="3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horizontal="right" vertical="center"/>
    </xf>
    <xf numFmtId="4" fontId="3" fillId="5" borderId="3" xfId="0" applyNumberFormat="1" applyFont="1" applyFill="1" applyBorder="1" applyAlignment="1">
      <alignment vertical="center"/>
    </xf>
    <xf numFmtId="4" fontId="5" fillId="6" borderId="3" xfId="0" applyNumberFormat="1" applyFont="1" applyFill="1" applyBorder="1" applyAlignment="1">
      <alignment vertical="center"/>
    </xf>
    <xf numFmtId="4" fontId="4" fillId="0" borderId="12" xfId="0" applyNumberFormat="1" applyFont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0" fillId="0" borderId="16" xfId="0" applyBorder="1"/>
    <xf numFmtId="0" fontId="0" fillId="4" borderId="15" xfId="0" applyFill="1" applyBorder="1"/>
    <xf numFmtId="4" fontId="4" fillId="0" borderId="18" xfId="0" applyNumberFormat="1" applyFont="1" applyBorder="1" applyAlignment="1">
      <alignment vertical="center"/>
    </xf>
    <xf numFmtId="4" fontId="5" fillId="5" borderId="3" xfId="0" applyNumberFormat="1" applyFont="1" applyFill="1" applyBorder="1" applyAlignment="1">
      <alignment horizontal="right" vertical="center"/>
    </xf>
    <xf numFmtId="4" fontId="3" fillId="5" borderId="3" xfId="0" applyNumberFormat="1" applyFont="1" applyFill="1" applyBorder="1" applyAlignment="1">
      <alignment horizontal="right" vertical="center"/>
    </xf>
    <xf numFmtId="4" fontId="5" fillId="6" borderId="3" xfId="0" applyNumberFormat="1" applyFont="1" applyFill="1" applyBorder="1" applyAlignment="1">
      <alignment horizontal="right" vertical="center"/>
    </xf>
    <xf numFmtId="0" fontId="5" fillId="7" borderId="1" xfId="0" applyFont="1" applyFill="1" applyBorder="1" applyAlignment="1">
      <alignment vertical="center"/>
    </xf>
    <xf numFmtId="0" fontId="5" fillId="7" borderId="3" xfId="0" applyFont="1" applyFill="1" applyBorder="1" applyAlignment="1">
      <alignment horizontal="center" vertical="center"/>
    </xf>
    <xf numFmtId="4" fontId="4" fillId="0" borderId="25" xfId="0" applyNumberFormat="1" applyFont="1" applyBorder="1" applyAlignment="1">
      <alignment vertical="center"/>
    </xf>
    <xf numFmtId="4" fontId="4" fillId="0" borderId="26" xfId="0" applyNumberFormat="1" applyFont="1" applyBorder="1" applyAlignment="1">
      <alignment vertical="center"/>
    </xf>
    <xf numFmtId="4" fontId="6" fillId="0" borderId="8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vertical="center"/>
    </xf>
    <xf numFmtId="4" fontId="6" fillId="0" borderId="10" xfId="0" applyNumberFormat="1" applyFont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2" fillId="2" borderId="17" xfId="0" applyFont="1" applyFill="1" applyBorder="1" applyAlignment="1">
      <alignment horizontal="center"/>
    </xf>
    <xf numFmtId="0" fontId="0" fillId="8" borderId="3" xfId="0" applyFill="1" applyBorder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0" fontId="5" fillId="3" borderId="6" xfId="0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right" vertical="center"/>
    </xf>
    <xf numFmtId="4" fontId="4" fillId="7" borderId="17" xfId="0" applyNumberFormat="1" applyFont="1" applyFill="1" applyBorder="1" applyAlignment="1">
      <alignment vertical="center"/>
    </xf>
    <xf numFmtId="4" fontId="5" fillId="4" borderId="17" xfId="0" applyNumberFormat="1" applyFont="1" applyFill="1" applyBorder="1" applyAlignment="1">
      <alignment vertical="center"/>
    </xf>
    <xf numFmtId="4" fontId="3" fillId="5" borderId="17" xfId="0" applyNumberFormat="1" applyFont="1" applyFill="1" applyBorder="1" applyAlignment="1">
      <alignment vertical="center"/>
    </xf>
    <xf numFmtId="4" fontId="4" fillId="5" borderId="17" xfId="0" applyNumberFormat="1" applyFont="1" applyFill="1" applyBorder="1" applyAlignment="1">
      <alignment vertical="center"/>
    </xf>
    <xf numFmtId="4" fontId="5" fillId="6" borderId="17" xfId="0" applyNumberFormat="1" applyFont="1" applyFill="1" applyBorder="1" applyAlignment="1">
      <alignment vertical="center"/>
    </xf>
    <xf numFmtId="0" fontId="7" fillId="8" borderId="27" xfId="0" applyFont="1" applyFill="1" applyBorder="1" applyAlignment="1">
      <alignment vertical="center" wrapText="1"/>
    </xf>
    <xf numFmtId="4" fontId="4" fillId="0" borderId="29" xfId="0" applyNumberFormat="1" applyFont="1" applyBorder="1" applyAlignment="1">
      <alignment vertical="center"/>
    </xf>
    <xf numFmtId="0" fontId="1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/>
    </xf>
    <xf numFmtId="0" fontId="0" fillId="4" borderId="31" xfId="0" applyFill="1" applyBorder="1"/>
    <xf numFmtId="4" fontId="5" fillId="4" borderId="31" xfId="0" applyNumberFormat="1" applyFont="1" applyFill="1" applyBorder="1" applyAlignment="1">
      <alignment vertical="center"/>
    </xf>
    <xf numFmtId="4" fontId="4" fillId="5" borderId="31" xfId="0" applyNumberFormat="1" applyFont="1" applyFill="1" applyBorder="1" applyAlignment="1">
      <alignment vertical="center"/>
    </xf>
    <xf numFmtId="4" fontId="3" fillId="5" borderId="31" xfId="0" applyNumberFormat="1" applyFont="1" applyFill="1" applyBorder="1" applyAlignment="1">
      <alignment vertical="center"/>
    </xf>
    <xf numFmtId="4" fontId="5" fillId="6" borderId="31" xfId="0" applyNumberFormat="1" applyFont="1" applyFill="1" applyBorder="1" applyAlignment="1">
      <alignment vertical="center"/>
    </xf>
    <xf numFmtId="4" fontId="4" fillId="7" borderId="31" xfId="0" applyNumberFormat="1" applyFont="1" applyFill="1" applyBorder="1" applyAlignment="1">
      <alignment vertical="center"/>
    </xf>
    <xf numFmtId="4" fontId="4" fillId="0" borderId="28" xfId="0" applyNumberFormat="1" applyFont="1" applyBorder="1" applyAlignment="1">
      <alignment vertical="center"/>
    </xf>
    <xf numFmtId="4" fontId="3" fillId="8" borderId="31" xfId="0" applyNumberFormat="1" applyFont="1" applyFill="1" applyBorder="1" applyAlignment="1">
      <alignment vertical="center"/>
    </xf>
    <xf numFmtId="4" fontId="4" fillId="0" borderId="32" xfId="0" applyNumberFormat="1" applyFont="1" applyBorder="1" applyAlignment="1">
      <alignment vertical="center"/>
    </xf>
    <xf numFmtId="4" fontId="3" fillId="7" borderId="31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4" fontId="4" fillId="0" borderId="33" xfId="0" applyNumberFormat="1" applyFont="1" applyBorder="1" applyAlignment="1">
      <alignment vertical="center"/>
    </xf>
    <xf numFmtId="0" fontId="4" fillId="0" borderId="34" xfId="0" applyFont="1" applyBorder="1" applyAlignment="1">
      <alignment vertical="center" wrapText="1"/>
    </xf>
    <xf numFmtId="0" fontId="4" fillId="3" borderId="33" xfId="0" applyFont="1" applyFill="1" applyBorder="1" applyAlignment="1">
      <alignment horizontal="center" vertical="center"/>
    </xf>
    <xf numFmtId="4" fontId="4" fillId="0" borderId="35" xfId="0" applyNumberFormat="1" applyFont="1" applyBorder="1" applyAlignment="1">
      <alignment vertical="center"/>
    </xf>
    <xf numFmtId="4" fontId="4" fillId="0" borderId="36" xfId="0" applyNumberFormat="1" applyFont="1" applyBorder="1" applyAlignment="1">
      <alignment vertical="center"/>
    </xf>
    <xf numFmtId="0" fontId="0" fillId="3" borderId="10" xfId="0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4" fontId="0" fillId="0" borderId="0" xfId="0" applyNumberFormat="1"/>
    <xf numFmtId="0" fontId="4" fillId="3" borderId="26" xfId="0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0" fontId="6" fillId="3" borderId="10" xfId="0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center" vertical="center"/>
    </xf>
    <xf numFmtId="0" fontId="4" fillId="0" borderId="37" xfId="0" applyFont="1" applyBorder="1" applyAlignment="1">
      <alignment vertical="center" wrapText="1"/>
    </xf>
    <xf numFmtId="0" fontId="4" fillId="3" borderId="38" xfId="0" applyFont="1" applyFill="1" applyBorder="1" applyAlignment="1">
      <alignment horizontal="center" vertical="center"/>
    </xf>
    <xf numFmtId="4" fontId="4" fillId="0" borderId="39" xfId="0" applyNumberFormat="1" applyFont="1" applyBorder="1" applyAlignment="1">
      <alignment vertical="center"/>
    </xf>
    <xf numFmtId="4" fontId="4" fillId="0" borderId="40" xfId="0" applyNumberFormat="1" applyFont="1" applyBorder="1" applyAlignment="1">
      <alignment vertical="center"/>
    </xf>
    <xf numFmtId="4" fontId="4" fillId="0" borderId="38" xfId="0" applyNumberFormat="1" applyFont="1" applyBorder="1" applyAlignment="1">
      <alignment vertical="center"/>
    </xf>
    <xf numFmtId="4" fontId="12" fillId="8" borderId="3" xfId="0" applyNumberFormat="1" applyFont="1" applyFill="1" applyBorder="1" applyAlignment="1">
      <alignment vertical="center"/>
    </xf>
    <xf numFmtId="0" fontId="4" fillId="0" borderId="11" xfId="0" applyFont="1" applyBorder="1" applyAlignment="1">
      <alignment vertical="top" wrapText="1"/>
    </xf>
    <xf numFmtId="4" fontId="4" fillId="0" borderId="12" xfId="0" applyNumberFormat="1" applyFont="1" applyBorder="1" applyAlignment="1">
      <alignment horizontal="right" vertical="top"/>
    </xf>
    <xf numFmtId="4" fontId="3" fillId="8" borderId="2" xfId="0" applyNumberFormat="1" applyFont="1" applyFill="1" applyBorder="1" applyAlignment="1">
      <alignment vertical="center"/>
    </xf>
    <xf numFmtId="4" fontId="3" fillId="8" borderId="17" xfId="0" applyNumberFormat="1" applyFont="1" applyFill="1" applyBorder="1" applyAlignment="1">
      <alignment vertical="center"/>
    </xf>
    <xf numFmtId="4" fontId="3" fillId="7" borderId="17" xfId="0" applyNumberFormat="1" applyFont="1" applyFill="1" applyBorder="1" applyAlignment="1">
      <alignment vertical="center"/>
    </xf>
    <xf numFmtId="4" fontId="4" fillId="0" borderId="41" xfId="0" applyNumberFormat="1" applyFont="1" applyBorder="1" applyAlignment="1">
      <alignment vertical="center"/>
    </xf>
    <xf numFmtId="4" fontId="6" fillId="0" borderId="12" xfId="0" applyNumberFormat="1" applyFont="1" applyBorder="1" applyAlignment="1">
      <alignment vertical="center"/>
    </xf>
    <xf numFmtId="4" fontId="7" fillId="8" borderId="3" xfId="0" applyNumberFormat="1" applyFont="1" applyFill="1" applyBorder="1" applyAlignment="1">
      <alignment vertical="center"/>
    </xf>
    <xf numFmtId="4" fontId="7" fillId="8" borderId="31" xfId="0" applyNumberFormat="1" applyFont="1" applyFill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4" fontId="6" fillId="3" borderId="6" xfId="0" applyNumberFormat="1" applyFont="1" applyFill="1" applyBorder="1" applyAlignment="1">
      <alignment vertical="center"/>
    </xf>
    <xf numFmtId="4" fontId="7" fillId="8" borderId="3" xfId="0" applyNumberFormat="1" applyFont="1" applyFill="1" applyBorder="1" applyAlignment="1">
      <alignment horizontal="right" vertical="center"/>
    </xf>
    <xf numFmtId="4" fontId="3" fillId="8" borderId="3" xfId="0" applyNumberFormat="1" applyFont="1" applyFill="1" applyBorder="1" applyAlignment="1">
      <alignment horizontal="right" vertical="center"/>
    </xf>
    <xf numFmtId="4" fontId="12" fillId="8" borderId="3" xfId="0" applyNumberFormat="1" applyFont="1" applyFill="1" applyBorder="1" applyAlignment="1">
      <alignment horizontal="right" vertical="center"/>
    </xf>
    <xf numFmtId="0" fontId="3" fillId="7" borderId="27" xfId="0" applyFont="1" applyFill="1" applyBorder="1" applyAlignment="1">
      <alignment vertical="center"/>
    </xf>
    <xf numFmtId="0" fontId="7" fillId="7" borderId="3" xfId="0" applyFont="1" applyFill="1" applyBorder="1" applyAlignment="1">
      <alignment horizontal="center" vertical="center"/>
    </xf>
    <xf numFmtId="0" fontId="4" fillId="0" borderId="42" xfId="0" applyFont="1" applyBorder="1" applyAlignment="1">
      <alignment vertical="center"/>
    </xf>
    <xf numFmtId="4" fontId="4" fillId="3" borderId="8" xfId="0" applyNumberFormat="1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4" fontId="4" fillId="3" borderId="12" xfId="0" applyNumberFormat="1" applyFont="1" applyFill="1" applyBorder="1" applyAlignment="1">
      <alignment horizontal="right" vertical="center"/>
    </xf>
    <xf numFmtId="0" fontId="5" fillId="3" borderId="4" xfId="0" applyFont="1" applyFill="1" applyBorder="1" applyAlignment="1">
      <alignment vertical="center" wrapText="1"/>
    </xf>
    <xf numFmtId="4" fontId="5" fillId="3" borderId="6" xfId="0" applyNumberFormat="1" applyFont="1" applyFill="1" applyBorder="1" applyAlignment="1">
      <alignment horizontal="right" vertical="center"/>
    </xf>
    <xf numFmtId="0" fontId="7" fillId="8" borderId="44" xfId="0" applyFont="1" applyFill="1" applyBorder="1" applyAlignment="1">
      <alignment horizontal="left" vertical="center" wrapText="1"/>
    </xf>
    <xf numFmtId="0" fontId="3" fillId="8" borderId="45" xfId="0" applyFont="1" applyFill="1" applyBorder="1" applyAlignment="1">
      <alignment horizontal="center" vertical="center"/>
    </xf>
    <xf numFmtId="4" fontId="3" fillId="8" borderId="45" xfId="0" applyNumberFormat="1" applyFont="1" applyFill="1" applyBorder="1" applyAlignment="1">
      <alignment vertical="center"/>
    </xf>
    <xf numFmtId="4" fontId="3" fillId="8" borderId="46" xfId="0" applyNumberFormat="1" applyFont="1" applyFill="1" applyBorder="1" applyAlignment="1">
      <alignment vertical="center"/>
    </xf>
    <xf numFmtId="4" fontId="3" fillId="8" borderId="47" xfId="0" applyNumberFormat="1" applyFont="1" applyFill="1" applyBorder="1" applyAlignment="1">
      <alignment vertical="center"/>
    </xf>
    <xf numFmtId="4" fontId="4" fillId="0" borderId="48" xfId="0" applyNumberFormat="1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7" fillId="8" borderId="44" xfId="0" applyFont="1" applyFill="1" applyBorder="1" applyAlignment="1">
      <alignment vertical="center"/>
    </xf>
    <xf numFmtId="0" fontId="7" fillId="8" borderId="45" xfId="0" applyFont="1" applyFill="1" applyBorder="1" applyAlignment="1">
      <alignment horizontal="center" vertical="center"/>
    </xf>
    <xf numFmtId="0" fontId="3" fillId="7" borderId="44" xfId="0" applyFont="1" applyFill="1" applyBorder="1" applyAlignment="1">
      <alignment vertical="center"/>
    </xf>
    <xf numFmtId="0" fontId="3" fillId="7" borderId="45" xfId="0" applyFont="1" applyFill="1" applyBorder="1" applyAlignment="1">
      <alignment horizontal="center" vertical="center"/>
    </xf>
    <xf numFmtId="4" fontId="3" fillId="7" borderId="45" xfId="0" applyNumberFormat="1" applyFont="1" applyFill="1" applyBorder="1" applyAlignment="1">
      <alignment vertical="center"/>
    </xf>
    <xf numFmtId="4" fontId="3" fillId="7" borderId="46" xfId="0" applyNumberFormat="1" applyFont="1" applyFill="1" applyBorder="1" applyAlignment="1">
      <alignment vertical="center"/>
    </xf>
    <xf numFmtId="4" fontId="3" fillId="7" borderId="47" xfId="0" applyNumberFormat="1" applyFont="1" applyFill="1" applyBorder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49" xfId="0" applyNumberFormat="1" applyFont="1" applyBorder="1" applyAlignment="1">
      <alignment vertical="center"/>
    </xf>
    <xf numFmtId="4" fontId="4" fillId="0" borderId="50" xfId="0" applyNumberFormat="1" applyFont="1" applyBorder="1" applyAlignment="1">
      <alignment vertical="center"/>
    </xf>
    <xf numFmtId="4" fontId="4" fillId="0" borderId="51" xfId="0" applyNumberFormat="1" applyFont="1" applyBorder="1" applyAlignment="1">
      <alignment vertical="center"/>
    </xf>
    <xf numFmtId="4" fontId="4" fillId="0" borderId="52" xfId="0" applyNumberFormat="1" applyFont="1" applyBorder="1" applyAlignment="1">
      <alignment vertical="center"/>
    </xf>
    <xf numFmtId="4" fontId="4" fillId="0" borderId="53" xfId="0" applyNumberFormat="1" applyFont="1" applyBorder="1" applyAlignment="1">
      <alignment vertical="center"/>
    </xf>
    <xf numFmtId="4" fontId="4" fillId="0" borderId="54" xfId="0" applyNumberFormat="1" applyFont="1" applyBorder="1" applyAlignment="1">
      <alignment vertical="center"/>
    </xf>
    <xf numFmtId="0" fontId="4" fillId="0" borderId="55" xfId="0" applyFont="1" applyBorder="1" applyAlignment="1">
      <alignment vertical="center" wrapText="1"/>
    </xf>
    <xf numFmtId="0" fontId="4" fillId="3" borderId="49" xfId="0" applyFont="1" applyFill="1" applyBorder="1" applyAlignment="1">
      <alignment horizontal="center" vertical="center"/>
    </xf>
    <xf numFmtId="4" fontId="4" fillId="0" borderId="56" xfId="0" applyNumberFormat="1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E5AE5-CE95-469F-969B-928B635BFF1B}">
  <dimension ref="A1:N334"/>
  <sheetViews>
    <sheetView tabSelected="1" view="pageLayout" topLeftCell="A87" zoomScale="110" zoomScaleNormal="100" zoomScalePageLayoutView="110" workbookViewId="0">
      <selection activeCell="B93" sqref="B93"/>
    </sheetView>
  </sheetViews>
  <sheetFormatPr defaultColWidth="9.125" defaultRowHeight="14.3" x14ac:dyDescent="0.25"/>
  <cols>
    <col min="1" max="1" width="53.625" customWidth="1"/>
    <col min="2" max="2" width="15.875" style="116" customWidth="1"/>
    <col min="3" max="3" width="10.625" hidden="1" customWidth="1"/>
    <col min="4" max="4" width="11.375" hidden="1" customWidth="1"/>
    <col min="5" max="5" width="0.125" hidden="1" customWidth="1"/>
    <col min="6" max="6" width="13.25" hidden="1" customWidth="1"/>
    <col min="7" max="7" width="10.625" hidden="1" customWidth="1"/>
    <col min="8" max="8" width="0.375" hidden="1" customWidth="1"/>
    <col min="9" max="9" width="12.5" customWidth="1"/>
    <col min="10" max="11" width="12.25" customWidth="1"/>
    <col min="12" max="12" width="11.375" customWidth="1"/>
    <col min="13" max="13" width="13.75" customWidth="1"/>
    <col min="14" max="14" width="10.875" bestFit="1" customWidth="1"/>
  </cols>
  <sheetData>
    <row r="1" spans="1:13" ht="72" customHeight="1" thickBot="1" x14ac:dyDescent="0.3">
      <c r="A1" s="67" t="s">
        <v>0</v>
      </c>
      <c r="B1" s="68" t="s">
        <v>1</v>
      </c>
      <c r="C1" s="70" t="s">
        <v>228</v>
      </c>
      <c r="D1" s="69" t="s">
        <v>229</v>
      </c>
      <c r="E1" s="69" t="s">
        <v>231</v>
      </c>
      <c r="F1" s="100" t="s">
        <v>236</v>
      </c>
      <c r="G1" s="69" t="s">
        <v>237</v>
      </c>
      <c r="H1" s="69" t="s">
        <v>239</v>
      </c>
      <c r="I1" s="69" t="s">
        <v>268</v>
      </c>
      <c r="J1" s="69" t="s">
        <v>295</v>
      </c>
      <c r="K1" s="69" t="s">
        <v>304</v>
      </c>
      <c r="L1" s="69" t="s">
        <v>305</v>
      </c>
      <c r="M1" s="66" t="s">
        <v>307</v>
      </c>
    </row>
    <row r="2" spans="1:13" ht="13.75" customHeight="1" thickBot="1" x14ac:dyDescent="0.3">
      <c r="A2" s="1" t="s">
        <v>2</v>
      </c>
      <c r="B2" s="2" t="s">
        <v>3</v>
      </c>
      <c r="C2" s="3" t="s">
        <v>4</v>
      </c>
      <c r="D2" s="3" t="s">
        <v>5</v>
      </c>
      <c r="E2" s="3" t="s">
        <v>227</v>
      </c>
      <c r="F2" s="101" t="s">
        <v>4</v>
      </c>
      <c r="G2" s="3" t="s">
        <v>5</v>
      </c>
      <c r="H2" s="3" t="s">
        <v>227</v>
      </c>
      <c r="I2" s="3" t="s">
        <v>269</v>
      </c>
      <c r="J2" s="3" t="s">
        <v>4</v>
      </c>
      <c r="K2" s="3" t="s">
        <v>5</v>
      </c>
      <c r="L2" s="3" t="s">
        <v>227</v>
      </c>
      <c r="M2" s="88" t="s">
        <v>306</v>
      </c>
    </row>
    <row r="3" spans="1:13" ht="9.6999999999999993" customHeight="1" thickBot="1" x14ac:dyDescent="0.3">
      <c r="A3" s="4"/>
      <c r="B3" s="5"/>
      <c r="C3" s="71"/>
      <c r="D3" s="55"/>
      <c r="E3" s="55"/>
      <c r="G3" s="55"/>
      <c r="H3" s="55"/>
      <c r="I3" s="55"/>
      <c r="J3" s="55"/>
      <c r="K3" s="55"/>
      <c r="L3" s="55"/>
      <c r="M3" s="53"/>
    </row>
    <row r="4" spans="1:13" ht="16.5" customHeight="1" thickBot="1" x14ac:dyDescent="0.3">
      <c r="A4" s="6" t="s">
        <v>6</v>
      </c>
      <c r="B4" s="112"/>
      <c r="C4" s="72"/>
      <c r="D4" s="56"/>
      <c r="E4" s="56"/>
      <c r="F4" s="102"/>
      <c r="G4" s="56"/>
      <c r="H4" s="56"/>
      <c r="I4" s="56"/>
      <c r="J4" s="56"/>
      <c r="K4" s="56"/>
      <c r="L4" s="56"/>
      <c r="M4" s="54"/>
    </row>
    <row r="5" spans="1:13" ht="14.95" customHeight="1" x14ac:dyDescent="0.25">
      <c r="A5" s="7" t="s">
        <v>7</v>
      </c>
      <c r="B5" s="29"/>
      <c r="C5" s="8">
        <v>0</v>
      </c>
      <c r="D5" s="8">
        <v>19763.5</v>
      </c>
      <c r="E5" s="8">
        <v>0</v>
      </c>
      <c r="F5" s="99">
        <f>SUM(C5:E5)</f>
        <v>19763.5</v>
      </c>
      <c r="G5" s="8">
        <v>0</v>
      </c>
      <c r="H5" s="8">
        <v>0</v>
      </c>
      <c r="I5" s="8">
        <v>1506203</v>
      </c>
      <c r="J5" s="8">
        <v>0</v>
      </c>
      <c r="K5" s="8">
        <f>8770+971.33</f>
        <v>9741.33</v>
      </c>
      <c r="L5" s="8">
        <v>0</v>
      </c>
      <c r="M5" s="59">
        <f>SUM(I5:L5)</f>
        <v>1515944.33</v>
      </c>
    </row>
    <row r="6" spans="1:13" ht="14.95" customHeight="1" x14ac:dyDescent="0.25">
      <c r="A6" s="7" t="s">
        <v>8</v>
      </c>
      <c r="B6" s="29"/>
      <c r="C6" s="10">
        <f>475.74+167.01+1065.77</f>
        <v>1708.52</v>
      </c>
      <c r="D6" s="10">
        <v>-789.78</v>
      </c>
      <c r="E6" s="8">
        <f>57.17+67.31+329.6+44.57+79.79</f>
        <v>578.44000000000005</v>
      </c>
      <c r="F6" s="99">
        <f>SUM(C6:E6)+199.95</f>
        <v>1697.13</v>
      </c>
      <c r="G6" s="8">
        <v>18674.34</v>
      </c>
      <c r="H6" s="8">
        <f>115.82+36.42+353.45</f>
        <v>505.69</v>
      </c>
      <c r="I6" s="8">
        <v>261941</v>
      </c>
      <c r="J6" s="8">
        <f>2083.62+38.92+93.5</f>
        <v>2216.04</v>
      </c>
      <c r="K6" s="8">
        <v>17890.330000000002</v>
      </c>
      <c r="L6" s="8">
        <f>312.22</f>
        <v>312.22000000000003</v>
      </c>
      <c r="M6" s="59">
        <f t="shared" ref="M6:M47" si="0">SUM(I6:L6)</f>
        <v>282359.58999999997</v>
      </c>
    </row>
    <row r="7" spans="1:13" ht="14.95" customHeight="1" x14ac:dyDescent="0.25">
      <c r="A7" s="9" t="s">
        <v>9</v>
      </c>
      <c r="B7" s="31"/>
      <c r="C7" s="10">
        <v>0</v>
      </c>
      <c r="D7" s="10">
        <v>0</v>
      </c>
      <c r="E7" s="8">
        <v>0</v>
      </c>
      <c r="F7" s="99">
        <f>SUM(C7:E7)</f>
        <v>0</v>
      </c>
      <c r="G7" s="8">
        <v>883</v>
      </c>
      <c r="H7" s="8">
        <v>0</v>
      </c>
      <c r="I7" s="8">
        <v>10620</v>
      </c>
      <c r="J7" s="8">
        <v>0</v>
      </c>
      <c r="K7" s="8">
        <v>0</v>
      </c>
      <c r="L7" s="8">
        <v>0</v>
      </c>
      <c r="M7" s="59">
        <f t="shared" si="0"/>
        <v>10620</v>
      </c>
    </row>
    <row r="8" spans="1:13" ht="14.95" customHeight="1" thickBot="1" x14ac:dyDescent="0.3">
      <c r="A8" s="11" t="s">
        <v>10</v>
      </c>
      <c r="B8" s="27"/>
      <c r="C8" s="12">
        <f>7933.14</f>
        <v>7933.14</v>
      </c>
      <c r="D8" s="12">
        <v>-8922</v>
      </c>
      <c r="E8" s="15">
        <f>6072.39+9267.92+2163.34</f>
        <v>17503.650000000001</v>
      </c>
      <c r="F8" s="178">
        <f>SUM(C8:E8)</f>
        <v>16514.79</v>
      </c>
      <c r="G8" s="15">
        <v>16983.009999999998</v>
      </c>
      <c r="H8" s="15">
        <f>1597.69+1263.7+4272.07</f>
        <v>7133.46</v>
      </c>
      <c r="I8" s="15">
        <v>276459.18</v>
      </c>
      <c r="J8" s="15">
        <f>1407.34</f>
        <v>1407.34</v>
      </c>
      <c r="K8" s="15">
        <v>-18765.490000000002</v>
      </c>
      <c r="L8" s="15">
        <f>1889</f>
        <v>1889</v>
      </c>
      <c r="M8" s="73">
        <f t="shared" si="0"/>
        <v>260990.03000000003</v>
      </c>
    </row>
    <row r="9" spans="1:13" ht="16.5" customHeight="1" thickBot="1" x14ac:dyDescent="0.3">
      <c r="A9" s="13" t="s">
        <v>11</v>
      </c>
      <c r="B9" s="113"/>
      <c r="C9" s="60">
        <f t="shared" ref="C9:G9" si="1">SUM(C5:C8)</f>
        <v>9641.66</v>
      </c>
      <c r="D9" s="60">
        <f t="shared" si="1"/>
        <v>10051.720000000001</v>
      </c>
      <c r="E9" s="60">
        <f t="shared" si="1"/>
        <v>18082.09</v>
      </c>
      <c r="F9" s="103">
        <f t="shared" si="1"/>
        <v>37975.42</v>
      </c>
      <c r="G9" s="60">
        <f t="shared" si="1"/>
        <v>36540.35</v>
      </c>
      <c r="H9" s="60">
        <f>SUM(H5:H8)</f>
        <v>7639.15</v>
      </c>
      <c r="I9" s="60">
        <f>SUM(I5:I8)</f>
        <v>2055223.18</v>
      </c>
      <c r="J9" s="60">
        <f>SUM(J5:J8)</f>
        <v>3623.38</v>
      </c>
      <c r="K9" s="60">
        <f>SUM(K5:K8)</f>
        <v>8866.1700000000019</v>
      </c>
      <c r="L9" s="60">
        <f>SUM(L5:L8)</f>
        <v>2201.2200000000003</v>
      </c>
      <c r="M9" s="94">
        <f>SUM(I9:L9)</f>
        <v>2069913.9499999997</v>
      </c>
    </row>
    <row r="10" spans="1:13" ht="10.199999999999999" customHeight="1" thickBot="1" x14ac:dyDescent="0.3">
      <c r="A10" s="14"/>
      <c r="B10" s="50"/>
      <c r="C10" s="15"/>
      <c r="D10" s="15"/>
      <c r="E10" s="15"/>
      <c r="F10" s="178"/>
      <c r="G10" s="15"/>
      <c r="H10" s="15"/>
      <c r="I10" s="15"/>
      <c r="J10" s="15"/>
      <c r="K10" s="15"/>
      <c r="L10" s="15"/>
      <c r="M10" s="73"/>
    </row>
    <row r="11" spans="1:13" ht="14.95" customHeight="1" thickBot="1" x14ac:dyDescent="0.3">
      <c r="A11" s="16" t="s">
        <v>12</v>
      </c>
      <c r="B11" s="46"/>
      <c r="C11" s="17"/>
      <c r="D11" s="17"/>
      <c r="E11" s="17"/>
      <c r="F11" s="104"/>
      <c r="G11" s="17"/>
      <c r="H11" s="17"/>
      <c r="I11" s="17"/>
      <c r="J11" s="17"/>
      <c r="K11" s="17"/>
      <c r="L11" s="17"/>
      <c r="M11" s="96"/>
    </row>
    <row r="12" spans="1:13" ht="14.95" customHeight="1" x14ac:dyDescent="0.25">
      <c r="A12" s="7" t="s">
        <v>13</v>
      </c>
      <c r="B12" s="29"/>
      <c r="C12" s="8">
        <f>24.46+483.3+178.41</f>
        <v>686.17</v>
      </c>
      <c r="D12" s="8">
        <v>88366.47</v>
      </c>
      <c r="E12" s="8">
        <v>0</v>
      </c>
      <c r="F12" s="99">
        <f t="shared" ref="F12:F19" si="2">SUM(C12:E12)</f>
        <v>89052.64</v>
      </c>
      <c r="G12" s="8">
        <v>0</v>
      </c>
      <c r="H12" s="8">
        <v>0</v>
      </c>
      <c r="I12" s="8">
        <v>417499.09</v>
      </c>
      <c r="J12" s="8">
        <f>162.06</f>
        <v>162.06</v>
      </c>
      <c r="K12" s="8">
        <v>174587.62</v>
      </c>
      <c r="L12" s="8">
        <v>0</v>
      </c>
      <c r="M12" s="59">
        <f t="shared" si="0"/>
        <v>592248.77</v>
      </c>
    </row>
    <row r="13" spans="1:13" ht="14.95" customHeight="1" x14ac:dyDescent="0.25">
      <c r="A13" s="9" t="s">
        <v>14</v>
      </c>
      <c r="B13" s="31"/>
      <c r="C13" s="10">
        <v>0</v>
      </c>
      <c r="D13" s="10">
        <v>139247.65</v>
      </c>
      <c r="E13" s="8">
        <v>0</v>
      </c>
      <c r="F13" s="99">
        <f t="shared" si="2"/>
        <v>139247.65</v>
      </c>
      <c r="G13" s="8">
        <v>0</v>
      </c>
      <c r="H13" s="8">
        <v>0</v>
      </c>
      <c r="I13" s="8">
        <v>33444.199999999997</v>
      </c>
      <c r="J13" s="8">
        <v>0</v>
      </c>
      <c r="K13" s="8">
        <v>142573.32999999999</v>
      </c>
      <c r="L13" s="8">
        <v>0</v>
      </c>
      <c r="M13" s="59">
        <f t="shared" si="0"/>
        <v>176017.52999999997</v>
      </c>
    </row>
    <row r="14" spans="1:13" ht="14.95" customHeight="1" x14ac:dyDescent="0.25">
      <c r="A14" s="9" t="s">
        <v>15</v>
      </c>
      <c r="B14" s="31"/>
      <c r="C14" s="10">
        <v>0</v>
      </c>
      <c r="D14" s="10">
        <v>0</v>
      </c>
      <c r="E14" s="8">
        <v>0</v>
      </c>
      <c r="F14" s="99">
        <f t="shared" si="2"/>
        <v>0</v>
      </c>
      <c r="G14" s="8">
        <v>0</v>
      </c>
      <c r="H14" s="8">
        <v>0</v>
      </c>
      <c r="I14" s="8">
        <v>15262</v>
      </c>
      <c r="J14" s="8">
        <v>0</v>
      </c>
      <c r="K14" s="8">
        <v>0</v>
      </c>
      <c r="L14" s="8">
        <v>0</v>
      </c>
      <c r="M14" s="59">
        <f t="shared" si="0"/>
        <v>15262</v>
      </c>
    </row>
    <row r="15" spans="1:13" ht="27" customHeight="1" x14ac:dyDescent="0.25">
      <c r="A15" s="9" t="s">
        <v>16</v>
      </c>
      <c r="B15" s="31"/>
      <c r="C15" s="10">
        <v>0</v>
      </c>
      <c r="D15" s="10">
        <v>-930</v>
      </c>
      <c r="E15" s="8">
        <v>0</v>
      </c>
      <c r="F15" s="99">
        <f t="shared" si="2"/>
        <v>-930</v>
      </c>
      <c r="G15" s="8">
        <v>0</v>
      </c>
      <c r="H15" s="8">
        <v>0</v>
      </c>
      <c r="I15" s="8">
        <v>0</v>
      </c>
      <c r="J15" s="8">
        <v>0</v>
      </c>
      <c r="K15" s="8">
        <v>1000</v>
      </c>
      <c r="L15" s="8">
        <v>0</v>
      </c>
      <c r="M15" s="59">
        <f t="shared" si="0"/>
        <v>1000</v>
      </c>
    </row>
    <row r="16" spans="1:13" ht="14.95" customHeight="1" x14ac:dyDescent="0.25">
      <c r="A16" s="9" t="s">
        <v>17</v>
      </c>
      <c r="B16" s="31"/>
      <c r="C16" s="57">
        <v>0</v>
      </c>
      <c r="D16" s="57">
        <v>0</v>
      </c>
      <c r="E16" s="58">
        <v>0</v>
      </c>
      <c r="F16" s="99">
        <f t="shared" si="2"/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59">
        <f t="shared" si="0"/>
        <v>0</v>
      </c>
    </row>
    <row r="17" spans="1:13" ht="14.95" customHeight="1" x14ac:dyDescent="0.25">
      <c r="A17" s="9" t="s">
        <v>18</v>
      </c>
      <c r="B17" s="31"/>
      <c r="C17" s="10">
        <v>0</v>
      </c>
      <c r="D17" s="10">
        <v>0</v>
      </c>
      <c r="E17" s="8">
        <v>0</v>
      </c>
      <c r="F17" s="99">
        <f t="shared" si="2"/>
        <v>0</v>
      </c>
      <c r="G17" s="8">
        <v>0</v>
      </c>
      <c r="H17" s="8">
        <v>0</v>
      </c>
      <c r="I17" s="8">
        <v>3000</v>
      </c>
      <c r="J17" s="8">
        <v>0</v>
      </c>
      <c r="K17" s="8">
        <v>0</v>
      </c>
      <c r="L17" s="8">
        <v>0</v>
      </c>
      <c r="M17" s="59">
        <f t="shared" si="0"/>
        <v>3000</v>
      </c>
    </row>
    <row r="18" spans="1:13" ht="14.95" customHeight="1" x14ac:dyDescent="0.25">
      <c r="A18" s="19" t="s">
        <v>19</v>
      </c>
      <c r="B18" s="31"/>
      <c r="C18" s="57">
        <v>0</v>
      </c>
      <c r="D18" s="57">
        <v>0</v>
      </c>
      <c r="E18" s="58">
        <v>0</v>
      </c>
      <c r="F18" s="99">
        <f t="shared" si="2"/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59">
        <f>SUM(I18:L18)</f>
        <v>0</v>
      </c>
    </row>
    <row r="19" spans="1:13" ht="14.95" customHeight="1" thickBot="1" x14ac:dyDescent="0.3">
      <c r="A19" s="11" t="s">
        <v>20</v>
      </c>
      <c r="B19" s="27"/>
      <c r="C19" s="64">
        <v>0</v>
      </c>
      <c r="D19" s="64">
        <v>0</v>
      </c>
      <c r="E19" s="61">
        <v>0</v>
      </c>
      <c r="F19" s="178">
        <f t="shared" si="2"/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73">
        <f t="shared" si="0"/>
        <v>0</v>
      </c>
    </row>
    <row r="20" spans="1:13" ht="15.8" customHeight="1" thickBot="1" x14ac:dyDescent="0.3">
      <c r="A20" s="16" t="s">
        <v>21</v>
      </c>
      <c r="B20" s="47"/>
      <c r="C20" s="62">
        <f t="shared" ref="C20:H20" si="3">SUM(C12:C19)</f>
        <v>686.17</v>
      </c>
      <c r="D20" s="62">
        <f t="shared" si="3"/>
        <v>226684.12</v>
      </c>
      <c r="E20" s="62">
        <f t="shared" si="3"/>
        <v>0</v>
      </c>
      <c r="F20" s="105">
        <f t="shared" si="3"/>
        <v>227370.28999999998</v>
      </c>
      <c r="G20" s="62">
        <f t="shared" si="3"/>
        <v>0</v>
      </c>
      <c r="H20" s="62">
        <f t="shared" si="3"/>
        <v>0</v>
      </c>
      <c r="I20" s="62">
        <f>SUM(I12:I19)</f>
        <v>469205.29000000004</v>
      </c>
      <c r="J20" s="62">
        <f>SUM(J12:J19)</f>
        <v>162.06</v>
      </c>
      <c r="K20" s="62">
        <f>SUM(K12:K19)</f>
        <v>318160.94999999995</v>
      </c>
      <c r="L20" s="62">
        <f>SUM(L12:L19)</f>
        <v>0</v>
      </c>
      <c r="M20" s="95">
        <f t="shared" si="0"/>
        <v>787528.3</v>
      </c>
    </row>
    <row r="21" spans="1:13" ht="17.5" customHeight="1" thickBot="1" x14ac:dyDescent="0.3">
      <c r="A21" s="20" t="s">
        <v>22</v>
      </c>
      <c r="B21" s="48"/>
      <c r="C21" s="63">
        <f>SUM(C9+C20)</f>
        <v>10327.83</v>
      </c>
      <c r="D21" s="63">
        <f>SUM(D9+D20)</f>
        <v>236735.84</v>
      </c>
      <c r="E21" s="63">
        <f>SUM(E9+E20)</f>
        <v>18082.09</v>
      </c>
      <c r="F21" s="106">
        <f>SUM(F9+F20)</f>
        <v>265345.70999999996</v>
      </c>
      <c r="G21" s="63">
        <f>G9+G20</f>
        <v>36540.35</v>
      </c>
      <c r="H21" s="63">
        <f>SUM(H9+H20)</f>
        <v>7639.15</v>
      </c>
      <c r="I21" s="63">
        <f>I9+I20</f>
        <v>2524428.4699999997</v>
      </c>
      <c r="J21" s="63">
        <f>J9+J20</f>
        <v>3785.44</v>
      </c>
      <c r="K21" s="63">
        <f>K9+K20</f>
        <v>327027.11999999994</v>
      </c>
      <c r="L21" s="63">
        <f>SUM(L9+L20)</f>
        <v>2201.2200000000003</v>
      </c>
      <c r="M21" s="97">
        <f>SUM(I21:L21)</f>
        <v>2857442.25</v>
      </c>
    </row>
    <row r="22" spans="1:13" ht="12.25" customHeight="1" thickBot="1" x14ac:dyDescent="0.3">
      <c r="A22" s="14"/>
      <c r="B22" s="50"/>
      <c r="C22" s="15"/>
      <c r="D22" s="15"/>
      <c r="E22" s="15"/>
      <c r="F22" s="178"/>
      <c r="G22" s="15"/>
      <c r="H22" s="15"/>
      <c r="I22" s="15"/>
      <c r="J22" s="15"/>
      <c r="K22" s="15"/>
      <c r="L22" s="15"/>
      <c r="M22" s="73"/>
    </row>
    <row r="23" spans="1:13" ht="14.95" customHeight="1" thickBot="1" x14ac:dyDescent="0.3">
      <c r="A23" s="21" t="s">
        <v>23</v>
      </c>
      <c r="B23" s="114"/>
      <c r="C23" s="22"/>
      <c r="D23" s="22"/>
      <c r="E23" s="22"/>
      <c r="F23" s="107"/>
      <c r="G23" s="22"/>
      <c r="H23" s="22"/>
      <c r="I23" s="22"/>
      <c r="J23" s="22"/>
      <c r="K23" s="22"/>
      <c r="L23" s="22"/>
      <c r="M23" s="93"/>
    </row>
    <row r="24" spans="1:13" ht="14.95" customHeight="1" thickBot="1" x14ac:dyDescent="0.3">
      <c r="A24" s="23" t="s">
        <v>233</v>
      </c>
      <c r="B24" s="32"/>
      <c r="C24" s="24">
        <f t="shared" ref="C24:H24" si="4">SUM(C35:C35)</f>
        <v>-395</v>
      </c>
      <c r="D24" s="24">
        <f t="shared" si="4"/>
        <v>200</v>
      </c>
      <c r="E24" s="24">
        <f t="shared" si="4"/>
        <v>-250</v>
      </c>
      <c r="F24" s="142">
        <f t="shared" si="4"/>
        <v>-445</v>
      </c>
      <c r="G24" s="24">
        <f t="shared" si="4"/>
        <v>0</v>
      </c>
      <c r="H24" s="24">
        <f t="shared" si="4"/>
        <v>-50</v>
      </c>
      <c r="I24" s="24">
        <f>SUM(I26:I35)</f>
        <v>10742</v>
      </c>
      <c r="J24" s="24">
        <f>SUM(J26:J35)</f>
        <v>0</v>
      </c>
      <c r="K24" s="24">
        <f>SUM(K26:K35)</f>
        <v>0</v>
      </c>
      <c r="L24" s="24">
        <f>SUM(L26:L35)</f>
        <v>0</v>
      </c>
      <c r="M24" s="143">
        <f>SUM(I24:L24)</f>
        <v>10742</v>
      </c>
    </row>
    <row r="25" spans="1:13" ht="12.9" customHeight="1" x14ac:dyDescent="0.25">
      <c r="A25" s="25" t="s">
        <v>24</v>
      </c>
      <c r="B25" s="158"/>
      <c r="C25" s="8"/>
      <c r="D25" s="8"/>
      <c r="E25" s="8"/>
      <c r="F25" s="99"/>
      <c r="G25" s="8"/>
      <c r="H25" s="8"/>
      <c r="I25" s="8"/>
      <c r="J25" s="8"/>
      <c r="K25" s="8"/>
      <c r="L25" s="8"/>
      <c r="M25" s="59"/>
    </row>
    <row r="26" spans="1:13" ht="12.9" customHeight="1" x14ac:dyDescent="0.25">
      <c r="A26" s="25" t="s">
        <v>309</v>
      </c>
      <c r="B26" s="158" t="s">
        <v>282</v>
      </c>
      <c r="C26" s="8"/>
      <c r="D26" s="8"/>
      <c r="E26" s="8"/>
      <c r="F26" s="99"/>
      <c r="G26" s="8"/>
      <c r="H26" s="8"/>
      <c r="I26" s="8">
        <v>0</v>
      </c>
      <c r="J26" s="8">
        <v>0</v>
      </c>
      <c r="K26" s="8">
        <v>0</v>
      </c>
      <c r="L26" s="8">
        <f>40</f>
        <v>40</v>
      </c>
      <c r="M26" s="59">
        <f>SUM(I26:L26)</f>
        <v>40</v>
      </c>
    </row>
    <row r="27" spans="1:13" ht="12.9" customHeight="1" x14ac:dyDescent="0.25">
      <c r="A27" s="25" t="s">
        <v>308</v>
      </c>
      <c r="B27" s="158" t="s">
        <v>261</v>
      </c>
      <c r="C27" s="8"/>
      <c r="D27" s="8"/>
      <c r="E27" s="8"/>
      <c r="F27" s="99"/>
      <c r="G27" s="8"/>
      <c r="H27" s="8"/>
      <c r="I27" s="8">
        <v>0</v>
      </c>
      <c r="J27" s="8">
        <v>0</v>
      </c>
      <c r="K27" s="8">
        <v>0</v>
      </c>
      <c r="L27" s="8">
        <f>30</f>
        <v>30</v>
      </c>
      <c r="M27" s="59">
        <f>SUM(I27:L27)</f>
        <v>30</v>
      </c>
    </row>
    <row r="28" spans="1:13" ht="54.35" x14ac:dyDescent="0.25">
      <c r="A28" s="25" t="s">
        <v>272</v>
      </c>
      <c r="B28" s="133" t="s">
        <v>276</v>
      </c>
      <c r="C28" s="8"/>
      <c r="D28" s="8"/>
      <c r="E28" s="8"/>
      <c r="F28" s="99"/>
      <c r="G28" s="8"/>
      <c r="H28" s="8"/>
      <c r="I28" s="8">
        <v>0</v>
      </c>
      <c r="J28" s="8">
        <f>50</f>
        <v>50</v>
      </c>
      <c r="K28" s="8">
        <v>0</v>
      </c>
      <c r="L28" s="8">
        <v>0</v>
      </c>
      <c r="M28" s="59">
        <f t="shared" si="0"/>
        <v>50</v>
      </c>
    </row>
    <row r="29" spans="1:13" ht="27.2" x14ac:dyDescent="0.25">
      <c r="A29" s="25" t="s">
        <v>273</v>
      </c>
      <c r="B29" s="133" t="s">
        <v>277</v>
      </c>
      <c r="C29" s="8"/>
      <c r="D29" s="8"/>
      <c r="E29" s="8"/>
      <c r="F29" s="99"/>
      <c r="G29" s="8"/>
      <c r="H29" s="8"/>
      <c r="I29" s="8">
        <v>0</v>
      </c>
      <c r="J29" s="8">
        <f>30</f>
        <v>30</v>
      </c>
      <c r="K29" s="8">
        <v>0</v>
      </c>
      <c r="L29" s="8">
        <v>0</v>
      </c>
      <c r="M29" s="59">
        <f t="shared" si="0"/>
        <v>30</v>
      </c>
    </row>
    <row r="30" spans="1:13" ht="12.9" customHeight="1" x14ac:dyDescent="0.25">
      <c r="A30" s="25" t="s">
        <v>274</v>
      </c>
      <c r="B30" s="133" t="s">
        <v>277</v>
      </c>
      <c r="C30" s="8"/>
      <c r="D30" s="8"/>
      <c r="E30" s="8"/>
      <c r="F30" s="99"/>
      <c r="G30" s="8"/>
      <c r="H30" s="8"/>
      <c r="I30" s="8">
        <v>0</v>
      </c>
      <c r="J30" s="8">
        <f>13</f>
        <v>13</v>
      </c>
      <c r="K30" s="8">
        <v>0</v>
      </c>
      <c r="L30" s="8">
        <v>0</v>
      </c>
      <c r="M30" s="59">
        <f t="shared" si="0"/>
        <v>13</v>
      </c>
    </row>
    <row r="31" spans="1:13" ht="12.9" customHeight="1" x14ac:dyDescent="0.25">
      <c r="A31" s="25" t="s">
        <v>310</v>
      </c>
      <c r="B31" s="133" t="s">
        <v>259</v>
      </c>
      <c r="C31" s="8"/>
      <c r="D31" s="8"/>
      <c r="E31" s="8"/>
      <c r="F31" s="99"/>
      <c r="G31" s="8"/>
      <c r="H31" s="8"/>
      <c r="I31" s="8">
        <v>0</v>
      </c>
      <c r="J31" s="8">
        <v>0</v>
      </c>
      <c r="K31" s="8">
        <v>0</v>
      </c>
      <c r="L31" s="8">
        <f>40</f>
        <v>40</v>
      </c>
      <c r="M31" s="59">
        <f>SUM(I31:L31)</f>
        <v>40</v>
      </c>
    </row>
    <row r="32" spans="1:13" ht="12.9" customHeight="1" x14ac:dyDescent="0.25">
      <c r="A32" s="25" t="s">
        <v>275</v>
      </c>
      <c r="B32" s="133" t="s">
        <v>278</v>
      </c>
      <c r="C32" s="8"/>
      <c r="D32" s="8"/>
      <c r="E32" s="8"/>
      <c r="F32" s="99"/>
      <c r="G32" s="8"/>
      <c r="H32" s="8"/>
      <c r="I32" s="8">
        <v>0</v>
      </c>
      <c r="J32" s="8">
        <f>11</f>
        <v>11</v>
      </c>
      <c r="K32" s="8">
        <v>0</v>
      </c>
      <c r="L32" s="8">
        <v>0</v>
      </c>
      <c r="M32" s="59">
        <f t="shared" si="0"/>
        <v>11</v>
      </c>
    </row>
    <row r="33" spans="1:13" ht="12.9" customHeight="1" x14ac:dyDescent="0.25">
      <c r="A33" s="25" t="s">
        <v>279</v>
      </c>
      <c r="B33" s="133" t="s">
        <v>249</v>
      </c>
      <c r="C33" s="8"/>
      <c r="D33" s="8"/>
      <c r="E33" s="8"/>
      <c r="F33" s="99"/>
      <c r="G33" s="8"/>
      <c r="H33" s="8"/>
      <c r="I33" s="8">
        <v>0</v>
      </c>
      <c r="J33" s="8">
        <f>100</f>
        <v>100</v>
      </c>
      <c r="K33" s="8">
        <v>0</v>
      </c>
      <c r="L33" s="8">
        <v>0</v>
      </c>
      <c r="M33" s="59">
        <f t="shared" si="0"/>
        <v>100</v>
      </c>
    </row>
    <row r="34" spans="1:13" ht="27.2" x14ac:dyDescent="0.25">
      <c r="A34" s="25" t="s">
        <v>281</v>
      </c>
      <c r="B34" s="133" t="s">
        <v>282</v>
      </c>
      <c r="C34" s="8"/>
      <c r="D34" s="8"/>
      <c r="E34" s="8"/>
      <c r="F34" s="99"/>
      <c r="G34" s="8"/>
      <c r="H34" s="8"/>
      <c r="I34" s="8">
        <v>0</v>
      </c>
      <c r="J34" s="8">
        <f>200</f>
        <v>200</v>
      </c>
      <c r="K34" s="8">
        <v>0</v>
      </c>
      <c r="L34" s="8">
        <v>0</v>
      </c>
      <c r="M34" s="59">
        <f t="shared" si="0"/>
        <v>200</v>
      </c>
    </row>
    <row r="35" spans="1:13" ht="17.149999999999999" customHeight="1" thickBot="1" x14ac:dyDescent="0.3">
      <c r="A35" s="26" t="s">
        <v>230</v>
      </c>
      <c r="B35" s="51"/>
      <c r="C35" s="12">
        <f>-125-160-110</f>
        <v>-395</v>
      </c>
      <c r="D35" s="12">
        <v>200</v>
      </c>
      <c r="E35" s="12">
        <f>-80-120-50</f>
        <v>-250</v>
      </c>
      <c r="F35" s="110">
        <f t="shared" ref="F35" si="5">SUM(C35:E35)</f>
        <v>-445</v>
      </c>
      <c r="G35" s="12">
        <v>0</v>
      </c>
      <c r="H35" s="12">
        <f>-30-20</f>
        <v>-50</v>
      </c>
      <c r="I35" s="12">
        <v>10742</v>
      </c>
      <c r="J35" s="12">
        <f>-104-300</f>
        <v>-404</v>
      </c>
      <c r="K35" s="12">
        <v>0</v>
      </c>
      <c r="L35" s="15">
        <f>-110</f>
        <v>-110</v>
      </c>
      <c r="M35" s="73">
        <f t="shared" si="0"/>
        <v>10228</v>
      </c>
    </row>
    <row r="36" spans="1:13" ht="15.65" customHeight="1" thickBot="1" x14ac:dyDescent="0.3">
      <c r="A36" s="23" t="s">
        <v>25</v>
      </c>
      <c r="B36" s="32"/>
      <c r="C36" s="147">
        <f t="shared" ref="C36:H36" si="6">SUM(C38:C40)</f>
        <v>0</v>
      </c>
      <c r="D36" s="147">
        <f t="shared" si="6"/>
        <v>0</v>
      </c>
      <c r="E36" s="147">
        <f t="shared" si="6"/>
        <v>29.749999999999993</v>
      </c>
      <c r="F36" s="148">
        <f t="shared" si="6"/>
        <v>-20.850000000000009</v>
      </c>
      <c r="G36" s="147">
        <f t="shared" si="6"/>
        <v>0</v>
      </c>
      <c r="H36" s="147">
        <f t="shared" si="6"/>
        <v>1039.58</v>
      </c>
      <c r="I36" s="24">
        <f>SUM(I38:I40)</f>
        <v>427293</v>
      </c>
      <c r="J36" s="24">
        <f>SUM(J38:J40)</f>
        <v>38.92</v>
      </c>
      <c r="K36" s="24">
        <f>SUM(K38:K40)</f>
        <v>0</v>
      </c>
      <c r="L36" s="24">
        <f>SUM(L38:L40)</f>
        <v>0</v>
      </c>
      <c r="M36" s="143">
        <f t="shared" si="0"/>
        <v>427331.92</v>
      </c>
    </row>
    <row r="37" spans="1:13" ht="12.75" customHeight="1" x14ac:dyDescent="0.25">
      <c r="A37" s="25" t="s">
        <v>24</v>
      </c>
      <c r="B37" s="120"/>
      <c r="C37" s="8"/>
      <c r="D37" s="8"/>
      <c r="E37" s="8"/>
      <c r="F37" s="99"/>
      <c r="G37" s="8"/>
      <c r="H37" s="8"/>
      <c r="I37" s="8"/>
      <c r="J37" s="8"/>
      <c r="K37" s="8"/>
      <c r="L37" s="8"/>
      <c r="M37" s="59"/>
    </row>
    <row r="38" spans="1:13" ht="14.95" customHeight="1" x14ac:dyDescent="0.25">
      <c r="A38" s="30" t="s">
        <v>26</v>
      </c>
      <c r="B38" s="34"/>
      <c r="C38" s="10">
        <v>0</v>
      </c>
      <c r="D38" s="10">
        <v>0</v>
      </c>
      <c r="E38" s="10">
        <f>26.45+44.57+18.63</f>
        <v>89.649999999999991</v>
      </c>
      <c r="F38" s="99">
        <f>SUM(C38:E38)</f>
        <v>89.649999999999991</v>
      </c>
      <c r="G38" s="8">
        <v>0</v>
      </c>
      <c r="H38" s="8">
        <v>0</v>
      </c>
      <c r="I38" s="8">
        <v>700</v>
      </c>
      <c r="J38" s="8">
        <f>38.92</f>
        <v>38.92</v>
      </c>
      <c r="K38" s="8">
        <v>0</v>
      </c>
      <c r="L38" s="8">
        <v>0</v>
      </c>
      <c r="M38" s="59">
        <f t="shared" si="0"/>
        <v>738.92</v>
      </c>
    </row>
    <row r="39" spans="1:13" ht="14.95" customHeight="1" x14ac:dyDescent="0.25">
      <c r="A39" s="30" t="s">
        <v>27</v>
      </c>
      <c r="B39" s="34"/>
      <c r="C39" s="10">
        <v>0</v>
      </c>
      <c r="D39" s="10">
        <v>0</v>
      </c>
      <c r="E39" s="10">
        <v>0</v>
      </c>
      <c r="F39" s="99">
        <f>SUM(C39:E39)</f>
        <v>0</v>
      </c>
      <c r="G39" s="8">
        <v>0</v>
      </c>
      <c r="H39" s="8">
        <v>0</v>
      </c>
      <c r="I39" s="8">
        <v>14942</v>
      </c>
      <c r="J39" s="8">
        <v>0</v>
      </c>
      <c r="K39" s="8">
        <v>0</v>
      </c>
      <c r="L39" s="8">
        <v>0</v>
      </c>
      <c r="M39" s="59">
        <f t="shared" si="0"/>
        <v>14942</v>
      </c>
    </row>
    <row r="40" spans="1:13" ht="14.95" customHeight="1" thickBot="1" x14ac:dyDescent="0.3">
      <c r="A40" s="26" t="s">
        <v>28</v>
      </c>
      <c r="B40" s="51"/>
      <c r="C40" s="12">
        <v>0</v>
      </c>
      <c r="D40" s="12">
        <v>0</v>
      </c>
      <c r="E40" s="12">
        <f>-59.9</f>
        <v>-59.9</v>
      </c>
      <c r="F40" s="110">
        <f>SUM(C40:E40)-50.6</f>
        <v>-110.5</v>
      </c>
      <c r="G40" s="12">
        <v>0</v>
      </c>
      <c r="H40" s="12">
        <f>1136.3-96.72</f>
        <v>1039.58</v>
      </c>
      <c r="I40" s="12">
        <v>411651</v>
      </c>
      <c r="J40" s="12">
        <v>0</v>
      </c>
      <c r="K40" s="15">
        <v>0</v>
      </c>
      <c r="L40" s="15">
        <v>0</v>
      </c>
      <c r="M40" s="73">
        <f t="shared" si="0"/>
        <v>411651</v>
      </c>
    </row>
    <row r="41" spans="1:13" ht="15.65" customHeight="1" thickBot="1" x14ac:dyDescent="0.3">
      <c r="A41" s="23" t="s">
        <v>29</v>
      </c>
      <c r="B41" s="32"/>
      <c r="C41" s="24">
        <f t="shared" ref="C41:H41" si="7">SUM(C43:C48)</f>
        <v>483.3</v>
      </c>
      <c r="D41" s="24">
        <f t="shared" si="7"/>
        <v>19763.5</v>
      </c>
      <c r="E41" s="24">
        <f t="shared" si="7"/>
        <v>0</v>
      </c>
      <c r="F41" s="109">
        <f t="shared" si="7"/>
        <v>20246.8</v>
      </c>
      <c r="G41" s="24">
        <f t="shared" si="7"/>
        <v>6086.35</v>
      </c>
      <c r="H41" s="24">
        <f t="shared" si="7"/>
        <v>0</v>
      </c>
      <c r="I41" s="24">
        <f>SUM(I43:I48)</f>
        <v>85515.5</v>
      </c>
      <c r="J41" s="24">
        <f>SUM(J43:J48)</f>
        <v>162.06</v>
      </c>
      <c r="K41" s="24">
        <f>SUM(K43:K48)</f>
        <v>9491.9500000000007</v>
      </c>
      <c r="L41" s="24">
        <f>SUM(L43:L48)</f>
        <v>0</v>
      </c>
      <c r="M41" s="143">
        <f t="shared" si="0"/>
        <v>95169.51</v>
      </c>
    </row>
    <row r="42" spans="1:13" ht="12.75" customHeight="1" x14ac:dyDescent="0.25">
      <c r="A42" s="25" t="s">
        <v>24</v>
      </c>
      <c r="B42" s="120"/>
      <c r="C42" s="8"/>
      <c r="D42" s="8"/>
      <c r="E42" s="8"/>
      <c r="F42" s="99"/>
      <c r="G42" s="8"/>
      <c r="H42" s="8"/>
      <c r="I42" s="8"/>
      <c r="J42" s="8"/>
      <c r="K42" s="8"/>
      <c r="L42" s="8"/>
      <c r="M42" s="59"/>
    </row>
    <row r="43" spans="1:13" ht="14.95" customHeight="1" x14ac:dyDescent="0.25">
      <c r="A43" s="19" t="s">
        <v>30</v>
      </c>
      <c r="B43" s="133" t="s">
        <v>261</v>
      </c>
      <c r="C43" s="10">
        <f>25</f>
        <v>25</v>
      </c>
      <c r="D43" s="10">
        <v>0</v>
      </c>
      <c r="E43" s="10">
        <v>0</v>
      </c>
      <c r="F43" s="99">
        <f t="shared" ref="F43:F48" si="8">SUM(C43:E43)</f>
        <v>25</v>
      </c>
      <c r="G43" s="8">
        <v>0</v>
      </c>
      <c r="H43" s="8">
        <v>0</v>
      </c>
      <c r="I43" s="8">
        <v>25</v>
      </c>
      <c r="J43" s="8">
        <v>10</v>
      </c>
      <c r="K43" s="8">
        <v>0</v>
      </c>
      <c r="L43" s="8">
        <v>0</v>
      </c>
      <c r="M43" s="59">
        <f t="shared" si="0"/>
        <v>35</v>
      </c>
    </row>
    <row r="44" spans="1:13" ht="14.95" customHeight="1" x14ac:dyDescent="0.25">
      <c r="A44" s="30" t="s">
        <v>235</v>
      </c>
      <c r="B44" s="34" t="s">
        <v>262</v>
      </c>
      <c r="C44" s="10">
        <v>0</v>
      </c>
      <c r="D44" s="10">
        <v>0</v>
      </c>
      <c r="E44" s="10">
        <v>0</v>
      </c>
      <c r="F44" s="99">
        <f t="shared" si="8"/>
        <v>0</v>
      </c>
      <c r="G44" s="8">
        <v>4000</v>
      </c>
      <c r="H44" s="8">
        <v>0</v>
      </c>
      <c r="I44" s="8">
        <v>22000</v>
      </c>
      <c r="J44" s="8">
        <v>0</v>
      </c>
      <c r="K44" s="8">
        <v>0</v>
      </c>
      <c r="L44" s="8">
        <v>0</v>
      </c>
      <c r="M44" s="59">
        <f t="shared" si="0"/>
        <v>22000</v>
      </c>
    </row>
    <row r="45" spans="1:13" ht="14.95" customHeight="1" x14ac:dyDescent="0.25">
      <c r="A45" s="30" t="s">
        <v>31</v>
      </c>
      <c r="B45" s="34"/>
      <c r="C45" s="10">
        <v>0</v>
      </c>
      <c r="D45" s="10">
        <v>0</v>
      </c>
      <c r="E45" s="10">
        <v>0</v>
      </c>
      <c r="F45" s="99">
        <f t="shared" si="8"/>
        <v>0</v>
      </c>
      <c r="G45" s="8">
        <v>2086.35</v>
      </c>
      <c r="H45" s="10">
        <v>0</v>
      </c>
      <c r="I45" s="8">
        <v>5000</v>
      </c>
      <c r="J45" s="8">
        <v>0</v>
      </c>
      <c r="K45" s="8">
        <v>0.62</v>
      </c>
      <c r="L45" s="8">
        <v>0</v>
      </c>
      <c r="M45" s="59">
        <f t="shared" si="0"/>
        <v>5000.62</v>
      </c>
    </row>
    <row r="46" spans="1:13" ht="14.95" customHeight="1" x14ac:dyDescent="0.25">
      <c r="A46" s="30" t="s">
        <v>32</v>
      </c>
      <c r="B46" s="34"/>
      <c r="C46" s="10">
        <v>0</v>
      </c>
      <c r="D46" s="10">
        <v>0</v>
      </c>
      <c r="E46" s="10">
        <v>0</v>
      </c>
      <c r="F46" s="99">
        <f t="shared" si="8"/>
        <v>0</v>
      </c>
      <c r="G46" s="8">
        <v>0</v>
      </c>
      <c r="H46" s="8">
        <v>0</v>
      </c>
      <c r="I46" s="8">
        <v>200</v>
      </c>
      <c r="J46" s="8">
        <v>0</v>
      </c>
      <c r="K46" s="8">
        <v>0</v>
      </c>
      <c r="L46" s="8">
        <v>0</v>
      </c>
      <c r="M46" s="59">
        <f t="shared" si="0"/>
        <v>200</v>
      </c>
    </row>
    <row r="47" spans="1:13" ht="14.95" customHeight="1" x14ac:dyDescent="0.25">
      <c r="A47" s="30" t="s">
        <v>33</v>
      </c>
      <c r="B47" s="34"/>
      <c r="C47" s="10">
        <v>0</v>
      </c>
      <c r="D47" s="10">
        <v>0</v>
      </c>
      <c r="E47" s="10">
        <v>0</v>
      </c>
      <c r="F47" s="99">
        <f t="shared" si="8"/>
        <v>0</v>
      </c>
      <c r="G47" s="8">
        <v>0</v>
      </c>
      <c r="H47" s="8">
        <v>0</v>
      </c>
      <c r="I47" s="8">
        <v>1000</v>
      </c>
      <c r="J47" s="8">
        <v>0</v>
      </c>
      <c r="K47" s="8">
        <v>0</v>
      </c>
      <c r="L47" s="8">
        <v>0</v>
      </c>
      <c r="M47" s="59">
        <f t="shared" si="0"/>
        <v>1000</v>
      </c>
    </row>
    <row r="48" spans="1:13" ht="14.95" customHeight="1" x14ac:dyDescent="0.25">
      <c r="A48" s="30" t="s">
        <v>34</v>
      </c>
      <c r="B48" s="34"/>
      <c r="C48" s="10">
        <f>458.3</f>
        <v>458.3</v>
      </c>
      <c r="D48" s="10">
        <v>19763.5</v>
      </c>
      <c r="E48" s="10">
        <v>0</v>
      </c>
      <c r="F48" s="108">
        <f t="shared" si="8"/>
        <v>20221.8</v>
      </c>
      <c r="G48" s="10">
        <v>0</v>
      </c>
      <c r="H48" s="10">
        <v>0</v>
      </c>
      <c r="I48" s="84">
        <v>57290.5</v>
      </c>
      <c r="J48" s="10">
        <f>162.06-10</f>
        <v>152.06</v>
      </c>
      <c r="K48" s="10">
        <f>8520+971.33</f>
        <v>9491.33</v>
      </c>
      <c r="L48" s="10">
        <v>0</v>
      </c>
      <c r="M48" s="169">
        <f>SUM(I48:L48)</f>
        <v>66933.89</v>
      </c>
    </row>
    <row r="49" spans="1:13" ht="15.65" customHeight="1" thickBot="1" x14ac:dyDescent="0.3">
      <c r="A49" s="164" t="s">
        <v>35</v>
      </c>
      <c r="B49" s="165"/>
      <c r="C49" s="166">
        <f t="shared" ref="C49:H49" si="9">SUM(C51:C52)</f>
        <v>-5092.71</v>
      </c>
      <c r="D49" s="166">
        <f t="shared" si="9"/>
        <v>16468.73</v>
      </c>
      <c r="E49" s="166">
        <f t="shared" si="9"/>
        <v>-2620.85</v>
      </c>
      <c r="F49" s="167">
        <f t="shared" si="9"/>
        <v>7762.6799999999994</v>
      </c>
      <c r="G49" s="166">
        <f t="shared" si="9"/>
        <v>437.15999999999985</v>
      </c>
      <c r="H49" s="166">
        <f t="shared" si="9"/>
        <v>-3015.4699999999993</v>
      </c>
      <c r="I49" s="166">
        <f>SUM(I51:I52)</f>
        <v>153636.95000000001</v>
      </c>
      <c r="J49" s="166">
        <f>SUM(J51:J52)</f>
        <v>-12691.519999999999</v>
      </c>
      <c r="K49" s="166">
        <f>SUM(K51:K52)</f>
        <v>16521.47</v>
      </c>
      <c r="L49" s="166">
        <f>SUM(L51:L52)</f>
        <v>-1603.6799999999998</v>
      </c>
      <c r="M49" s="168">
        <f t="shared" ref="M49:M113" si="10">SUM(I49:L49)</f>
        <v>155863.22000000003</v>
      </c>
    </row>
    <row r="50" spans="1:13" ht="14.3" customHeight="1" x14ac:dyDescent="0.25">
      <c r="A50" s="25" t="s">
        <v>24</v>
      </c>
      <c r="B50" s="120"/>
      <c r="C50" s="8"/>
      <c r="D50" s="8"/>
      <c r="E50" s="8"/>
      <c r="F50" s="99"/>
      <c r="G50" s="8"/>
      <c r="H50" s="8"/>
      <c r="I50" s="8"/>
      <c r="J50" s="8"/>
      <c r="K50" s="8"/>
      <c r="L50" s="8"/>
      <c r="M50" s="59"/>
    </row>
    <row r="51" spans="1:13" ht="14.95" customHeight="1" x14ac:dyDescent="0.25">
      <c r="A51" s="30" t="s">
        <v>26</v>
      </c>
      <c r="B51" s="34"/>
      <c r="C51" s="10">
        <f>-4985-1126.39+167.01+1105.13</f>
        <v>-4839.25</v>
      </c>
      <c r="D51" s="10">
        <v>15448.15</v>
      </c>
      <c r="E51" s="10">
        <f>-1132.37-1069.48-71-348</f>
        <v>-2620.85</v>
      </c>
      <c r="F51" s="99">
        <f>SUM(C51:E51)-962.49</f>
        <v>7025.5599999999995</v>
      </c>
      <c r="G51" s="8">
        <v>3957</v>
      </c>
      <c r="H51" s="8">
        <f>-983-3863.58-91+1026.34-327.12</f>
        <v>-4238.3599999999997</v>
      </c>
      <c r="I51" s="8">
        <v>59337</v>
      </c>
      <c r="J51" s="8">
        <f>-11425.46-1684+39.2</f>
        <v>-13070.259999999998</v>
      </c>
      <c r="K51" s="8">
        <v>15964.33</v>
      </c>
      <c r="L51" s="8">
        <f>-810.68-793</f>
        <v>-1603.6799999999998</v>
      </c>
      <c r="M51" s="59">
        <f t="shared" si="10"/>
        <v>60627.390000000007</v>
      </c>
    </row>
    <row r="52" spans="1:13" ht="14.95" customHeight="1" thickBot="1" x14ac:dyDescent="0.3">
      <c r="A52" s="26" t="s">
        <v>36</v>
      </c>
      <c r="B52" s="51"/>
      <c r="C52" s="12">
        <f>-128-125.46</f>
        <v>-253.45999999999998</v>
      </c>
      <c r="D52" s="12">
        <v>1020.58</v>
      </c>
      <c r="E52" s="12">
        <v>0</v>
      </c>
      <c r="F52" s="110">
        <f>SUM(C52:E52)-30</f>
        <v>737.12000000000012</v>
      </c>
      <c r="G52" s="12">
        <v>-3519.84</v>
      </c>
      <c r="H52" s="12">
        <f>39.36+690.73+425.6+67.2</f>
        <v>1222.8900000000001</v>
      </c>
      <c r="I52" s="12">
        <v>94299.95</v>
      </c>
      <c r="J52" s="12">
        <f>637.74-200-59</f>
        <v>378.74</v>
      </c>
      <c r="K52" s="12">
        <v>557.14</v>
      </c>
      <c r="L52" s="12">
        <v>0</v>
      </c>
      <c r="M52" s="73">
        <f t="shared" si="10"/>
        <v>95235.83</v>
      </c>
    </row>
    <row r="53" spans="1:13" ht="15.65" customHeight="1" thickBot="1" x14ac:dyDescent="0.3">
      <c r="A53" s="23" t="s">
        <v>37</v>
      </c>
      <c r="B53" s="32"/>
      <c r="C53" s="24">
        <f t="shared" ref="C53:K53" si="11">SUM(C55:C56)</f>
        <v>0</v>
      </c>
      <c r="D53" s="24">
        <f t="shared" si="11"/>
        <v>0</v>
      </c>
      <c r="E53" s="24">
        <f t="shared" si="11"/>
        <v>0</v>
      </c>
      <c r="F53" s="109">
        <f t="shared" si="11"/>
        <v>0</v>
      </c>
      <c r="G53" s="24">
        <f t="shared" si="11"/>
        <v>0</v>
      </c>
      <c r="H53" s="24">
        <f t="shared" si="11"/>
        <v>0</v>
      </c>
      <c r="I53" s="24">
        <f t="shared" si="11"/>
        <v>1676</v>
      </c>
      <c r="J53" s="24">
        <f t="shared" si="11"/>
        <v>0</v>
      </c>
      <c r="K53" s="24">
        <f t="shared" si="11"/>
        <v>-264</v>
      </c>
      <c r="L53" s="24">
        <f>SUM(L55:L56)</f>
        <v>0</v>
      </c>
      <c r="M53" s="143">
        <f t="shared" si="10"/>
        <v>1412</v>
      </c>
    </row>
    <row r="54" spans="1:13" ht="13.6" customHeight="1" x14ac:dyDescent="0.25">
      <c r="A54" s="33" t="s">
        <v>24</v>
      </c>
      <c r="B54" s="120"/>
      <c r="C54" s="8"/>
      <c r="D54" s="8"/>
      <c r="E54" s="8"/>
      <c r="F54" s="99"/>
      <c r="G54" s="8"/>
      <c r="H54" s="8"/>
      <c r="I54" s="8"/>
      <c r="J54" s="8"/>
      <c r="K54" s="8"/>
      <c r="L54" s="8"/>
      <c r="M54" s="59"/>
    </row>
    <row r="55" spans="1:13" ht="14.95" customHeight="1" x14ac:dyDescent="0.25">
      <c r="A55" s="35" t="s">
        <v>26</v>
      </c>
      <c r="B55" s="34"/>
      <c r="C55" s="10">
        <v>0</v>
      </c>
      <c r="D55" s="10">
        <v>0</v>
      </c>
      <c r="E55" s="10">
        <v>0</v>
      </c>
      <c r="F55" s="99">
        <f>SUM(C55:E55)</f>
        <v>0</v>
      </c>
      <c r="G55" s="8">
        <v>0</v>
      </c>
      <c r="H55" s="8">
        <v>0</v>
      </c>
      <c r="I55" s="8">
        <v>66</v>
      </c>
      <c r="J55" s="8">
        <v>0</v>
      </c>
      <c r="K55" s="8">
        <v>0</v>
      </c>
      <c r="L55" s="8">
        <v>0</v>
      </c>
      <c r="M55" s="59">
        <f t="shared" si="10"/>
        <v>66</v>
      </c>
    </row>
    <row r="56" spans="1:13" ht="14.95" customHeight="1" thickBot="1" x14ac:dyDescent="0.3">
      <c r="A56" s="36" t="s">
        <v>38</v>
      </c>
      <c r="B56" s="51"/>
      <c r="C56" s="12">
        <v>0</v>
      </c>
      <c r="D56" s="12">
        <v>0</v>
      </c>
      <c r="E56" s="12">
        <v>0</v>
      </c>
      <c r="F56" s="178">
        <f>SUM(C56:E56)</f>
        <v>0</v>
      </c>
      <c r="G56" s="15">
        <v>0</v>
      </c>
      <c r="H56" s="15">
        <v>0</v>
      </c>
      <c r="I56" s="15">
        <v>1610</v>
      </c>
      <c r="J56" s="15">
        <v>0</v>
      </c>
      <c r="K56" s="15">
        <f>-264</f>
        <v>-264</v>
      </c>
      <c r="L56" s="15">
        <v>0</v>
      </c>
      <c r="M56" s="73">
        <f t="shared" si="10"/>
        <v>1346</v>
      </c>
    </row>
    <row r="57" spans="1:13" ht="15.8" customHeight="1" thickBot="1" x14ac:dyDescent="0.3">
      <c r="A57" s="37" t="s">
        <v>39</v>
      </c>
      <c r="B57" s="89"/>
      <c r="C57" s="24">
        <f t="shared" ref="C57:K57" si="12">SUM(C59:C144)</f>
        <v>-256.50000000000011</v>
      </c>
      <c r="D57" s="24">
        <f t="shared" si="12"/>
        <v>5402.6799999999994</v>
      </c>
      <c r="E57" s="24">
        <f t="shared" si="12"/>
        <v>-99.029999999999973</v>
      </c>
      <c r="F57" s="109">
        <f t="shared" si="12"/>
        <v>5144.7999999999993</v>
      </c>
      <c r="G57" s="24">
        <f t="shared" si="12"/>
        <v>1830</v>
      </c>
      <c r="H57" s="24">
        <f t="shared" si="12"/>
        <v>-111.36000000000001</v>
      </c>
      <c r="I57" s="24">
        <f t="shared" si="12"/>
        <v>432734</v>
      </c>
      <c r="J57" s="24">
        <f>SUM(J59:J144)</f>
        <v>3590.45</v>
      </c>
      <c r="K57" s="24">
        <f t="shared" si="12"/>
        <v>6544</v>
      </c>
      <c r="L57" s="24">
        <f>SUM(L59:L144)</f>
        <v>2144.16</v>
      </c>
      <c r="M57" s="143">
        <f t="shared" si="10"/>
        <v>445012.61</v>
      </c>
    </row>
    <row r="58" spans="1:13" ht="14.95" customHeight="1" x14ac:dyDescent="0.25">
      <c r="A58" s="38" t="s">
        <v>24</v>
      </c>
      <c r="B58" s="120"/>
      <c r="C58" s="8"/>
      <c r="D58" s="8"/>
      <c r="E58" s="8"/>
      <c r="F58" s="99"/>
      <c r="G58" s="8"/>
      <c r="H58" s="8"/>
      <c r="I58" s="8"/>
      <c r="J58" s="8"/>
      <c r="K58" s="8"/>
      <c r="L58" s="8"/>
      <c r="M58" s="59"/>
    </row>
    <row r="59" spans="1:13" ht="14.95" customHeight="1" x14ac:dyDescent="0.25">
      <c r="A59" s="35" t="s">
        <v>26</v>
      </c>
      <c r="B59" s="34"/>
      <c r="C59" s="10">
        <f>-120</f>
        <v>-120</v>
      </c>
      <c r="D59" s="10">
        <v>1500</v>
      </c>
      <c r="E59" s="10">
        <f>-70-150+800</f>
        <v>580</v>
      </c>
      <c r="F59" s="99">
        <f>SUM(C59:E59)+200</f>
        <v>2160</v>
      </c>
      <c r="G59" s="8">
        <v>0</v>
      </c>
      <c r="H59" s="8">
        <f>-70</f>
        <v>-70</v>
      </c>
      <c r="I59" s="8">
        <v>5050</v>
      </c>
      <c r="J59" s="8">
        <v>0</v>
      </c>
      <c r="K59" s="8">
        <f>3635</f>
        <v>3635</v>
      </c>
      <c r="L59" s="8">
        <v>0</v>
      </c>
      <c r="M59" s="59">
        <f t="shared" si="10"/>
        <v>8685</v>
      </c>
    </row>
    <row r="60" spans="1:13" ht="14.95" customHeight="1" x14ac:dyDescent="0.25">
      <c r="A60" s="35" t="s">
        <v>40</v>
      </c>
      <c r="B60" s="34" t="s">
        <v>41</v>
      </c>
      <c r="C60" s="10">
        <v>0</v>
      </c>
      <c r="D60" s="10">
        <v>0</v>
      </c>
      <c r="E60" s="10">
        <v>0</v>
      </c>
      <c r="F60" s="99">
        <f t="shared" ref="F60:F69" si="13">SUM(C60:E60)</f>
        <v>0</v>
      </c>
      <c r="G60" s="8">
        <v>0</v>
      </c>
      <c r="H60" s="8">
        <v>0</v>
      </c>
      <c r="I60" s="8">
        <v>7000</v>
      </c>
      <c r="J60" s="8">
        <v>0</v>
      </c>
      <c r="K60" s="8">
        <v>0</v>
      </c>
      <c r="L60" s="8">
        <v>0</v>
      </c>
      <c r="M60" s="59">
        <f t="shared" si="10"/>
        <v>7000</v>
      </c>
    </row>
    <row r="61" spans="1:13" ht="25.5" customHeight="1" x14ac:dyDescent="0.25">
      <c r="A61" s="9" t="s">
        <v>206</v>
      </c>
      <c r="B61" s="34" t="s">
        <v>42</v>
      </c>
      <c r="C61" s="57">
        <v>0</v>
      </c>
      <c r="D61" s="57">
        <v>0</v>
      </c>
      <c r="E61" s="57">
        <v>0</v>
      </c>
      <c r="F61" s="99">
        <f t="shared" si="13"/>
        <v>0</v>
      </c>
      <c r="G61" s="8">
        <v>0</v>
      </c>
      <c r="H61" s="8">
        <v>0</v>
      </c>
      <c r="I61" s="8">
        <v>55000</v>
      </c>
      <c r="J61" s="8">
        <v>0</v>
      </c>
      <c r="K61" s="8">
        <v>0</v>
      </c>
      <c r="L61" s="8">
        <v>0</v>
      </c>
      <c r="M61" s="59">
        <f t="shared" si="10"/>
        <v>55000</v>
      </c>
    </row>
    <row r="62" spans="1:13" ht="23.95" customHeight="1" x14ac:dyDescent="0.25">
      <c r="A62" s="9" t="s">
        <v>207</v>
      </c>
      <c r="B62" s="34" t="s">
        <v>43</v>
      </c>
      <c r="C62" s="10">
        <v>0</v>
      </c>
      <c r="D62" s="10">
        <v>0</v>
      </c>
      <c r="E62" s="10">
        <v>0</v>
      </c>
      <c r="F62" s="99">
        <f t="shared" si="13"/>
        <v>0</v>
      </c>
      <c r="G62" s="8">
        <v>0</v>
      </c>
      <c r="H62" s="8">
        <v>0</v>
      </c>
      <c r="I62" s="8">
        <v>1000</v>
      </c>
      <c r="J62" s="8">
        <v>0</v>
      </c>
      <c r="K62" s="10">
        <v>0</v>
      </c>
      <c r="L62" s="8">
        <v>0</v>
      </c>
      <c r="M62" s="59">
        <f t="shared" si="10"/>
        <v>1000</v>
      </c>
    </row>
    <row r="63" spans="1:13" ht="14.95" customHeight="1" x14ac:dyDescent="0.25">
      <c r="A63" s="35" t="s">
        <v>44</v>
      </c>
      <c r="B63" s="34" t="s">
        <v>246</v>
      </c>
      <c r="C63" s="10">
        <v>0</v>
      </c>
      <c r="D63" s="10">
        <v>70</v>
      </c>
      <c r="E63" s="10">
        <v>0</v>
      </c>
      <c r="F63" s="99">
        <f t="shared" si="13"/>
        <v>70</v>
      </c>
      <c r="G63" s="8">
        <v>140</v>
      </c>
      <c r="H63" s="8">
        <v>0</v>
      </c>
      <c r="I63" s="8">
        <v>8149</v>
      </c>
      <c r="J63" s="8">
        <v>0</v>
      </c>
      <c r="K63" s="8">
        <f>90</f>
        <v>90</v>
      </c>
      <c r="L63" s="8">
        <v>0</v>
      </c>
      <c r="M63" s="59">
        <f t="shared" si="10"/>
        <v>8239</v>
      </c>
    </row>
    <row r="64" spans="1:13" ht="14.95" customHeight="1" x14ac:dyDescent="0.25">
      <c r="A64" s="35" t="s">
        <v>45</v>
      </c>
      <c r="B64" s="34" t="s">
        <v>246</v>
      </c>
      <c r="C64" s="10">
        <v>0</v>
      </c>
      <c r="D64" s="10">
        <v>287</v>
      </c>
      <c r="E64" s="10">
        <v>0</v>
      </c>
      <c r="F64" s="99">
        <f t="shared" si="13"/>
        <v>287</v>
      </c>
      <c r="G64" s="8">
        <v>126</v>
      </c>
      <c r="H64" s="8">
        <v>0</v>
      </c>
      <c r="I64" s="8">
        <v>11143</v>
      </c>
      <c r="J64" s="8">
        <v>0</v>
      </c>
      <c r="K64" s="8">
        <f>90</f>
        <v>90</v>
      </c>
      <c r="L64" s="8">
        <v>0</v>
      </c>
      <c r="M64" s="59">
        <f t="shared" si="10"/>
        <v>11233</v>
      </c>
    </row>
    <row r="65" spans="1:13" ht="14.95" customHeight="1" x14ac:dyDescent="0.25">
      <c r="A65" s="9" t="s">
        <v>46</v>
      </c>
      <c r="B65" s="34" t="s">
        <v>246</v>
      </c>
      <c r="C65" s="10">
        <v>0</v>
      </c>
      <c r="D65" s="10">
        <v>40</v>
      </c>
      <c r="E65" s="10">
        <v>0</v>
      </c>
      <c r="F65" s="99">
        <f t="shared" si="13"/>
        <v>40</v>
      </c>
      <c r="G65" s="8">
        <v>0</v>
      </c>
      <c r="H65" s="8">
        <v>0</v>
      </c>
      <c r="I65" s="8">
        <v>1725</v>
      </c>
      <c r="J65" s="8">
        <v>0</v>
      </c>
      <c r="K65" s="8">
        <f>40</f>
        <v>40</v>
      </c>
      <c r="L65" s="8">
        <v>0</v>
      </c>
      <c r="M65" s="59">
        <f>SUM(I65:L65)</f>
        <v>1765</v>
      </c>
    </row>
    <row r="66" spans="1:13" ht="14.95" customHeight="1" x14ac:dyDescent="0.25">
      <c r="A66" s="9" t="s">
        <v>47</v>
      </c>
      <c r="B66" s="34" t="s">
        <v>246</v>
      </c>
      <c r="C66" s="10">
        <v>0</v>
      </c>
      <c r="D66" s="10">
        <v>155</v>
      </c>
      <c r="E66" s="10">
        <v>0</v>
      </c>
      <c r="F66" s="99">
        <f t="shared" si="13"/>
        <v>155</v>
      </c>
      <c r="G66" s="8">
        <v>0</v>
      </c>
      <c r="H66" s="8">
        <v>0</v>
      </c>
      <c r="I66" s="8">
        <v>10216</v>
      </c>
      <c r="J66" s="8">
        <v>0</v>
      </c>
      <c r="K66" s="8">
        <f>100</f>
        <v>100</v>
      </c>
      <c r="L66" s="8">
        <v>0</v>
      </c>
      <c r="M66" s="59">
        <f t="shared" si="10"/>
        <v>10316</v>
      </c>
    </row>
    <row r="67" spans="1:13" ht="14.95" customHeight="1" x14ac:dyDescent="0.25">
      <c r="A67" s="35" t="s">
        <v>48</v>
      </c>
      <c r="B67" s="34" t="s">
        <v>246</v>
      </c>
      <c r="C67" s="10">
        <v>0</v>
      </c>
      <c r="D67" s="10">
        <v>115</v>
      </c>
      <c r="E67" s="10">
        <v>0</v>
      </c>
      <c r="F67" s="99">
        <f t="shared" si="13"/>
        <v>115</v>
      </c>
      <c r="G67" s="8">
        <v>0</v>
      </c>
      <c r="H67" s="8">
        <v>0</v>
      </c>
      <c r="I67" s="8">
        <v>9725</v>
      </c>
      <c r="J67" s="8">
        <v>0</v>
      </c>
      <c r="K67" s="8">
        <f>69</f>
        <v>69</v>
      </c>
      <c r="L67" s="8">
        <v>0</v>
      </c>
      <c r="M67" s="59">
        <f t="shared" si="10"/>
        <v>9794</v>
      </c>
    </row>
    <row r="68" spans="1:13" ht="14.95" customHeight="1" x14ac:dyDescent="0.25">
      <c r="A68" s="35" t="s">
        <v>49</v>
      </c>
      <c r="B68" s="34" t="s">
        <v>246</v>
      </c>
      <c r="C68" s="10">
        <v>0</v>
      </c>
      <c r="D68" s="10">
        <v>40</v>
      </c>
      <c r="E68" s="10">
        <v>0</v>
      </c>
      <c r="F68" s="99">
        <f t="shared" si="13"/>
        <v>40</v>
      </c>
      <c r="G68" s="8">
        <v>0</v>
      </c>
      <c r="H68" s="8">
        <v>0</v>
      </c>
      <c r="I68" s="8">
        <v>1368</v>
      </c>
      <c r="J68" s="8">
        <v>0</v>
      </c>
      <c r="K68" s="8">
        <f>40</f>
        <v>40</v>
      </c>
      <c r="L68" s="8">
        <v>0</v>
      </c>
      <c r="M68" s="59">
        <f t="shared" si="10"/>
        <v>1408</v>
      </c>
    </row>
    <row r="69" spans="1:13" ht="14.95" customHeight="1" x14ac:dyDescent="0.25">
      <c r="A69" s="35" t="s">
        <v>50</v>
      </c>
      <c r="B69" s="34" t="s">
        <v>246</v>
      </c>
      <c r="C69" s="10">
        <v>0</v>
      </c>
      <c r="D69" s="10">
        <v>40</v>
      </c>
      <c r="E69" s="10">
        <v>0</v>
      </c>
      <c r="F69" s="99">
        <f t="shared" si="13"/>
        <v>40</v>
      </c>
      <c r="G69" s="8">
        <v>0</v>
      </c>
      <c r="H69" s="8">
        <v>0</v>
      </c>
      <c r="I69" s="8">
        <v>343</v>
      </c>
      <c r="J69" s="8">
        <v>0</v>
      </c>
      <c r="K69" s="8">
        <f>40</f>
        <v>40</v>
      </c>
      <c r="L69" s="8">
        <v>0</v>
      </c>
      <c r="M69" s="59">
        <f t="shared" si="10"/>
        <v>383</v>
      </c>
    </row>
    <row r="70" spans="1:13" ht="14.95" customHeight="1" x14ac:dyDescent="0.25">
      <c r="A70" s="35" t="s">
        <v>51</v>
      </c>
      <c r="B70" s="34" t="s">
        <v>246</v>
      </c>
      <c r="C70" s="10">
        <v>0</v>
      </c>
      <c r="D70" s="10">
        <v>392</v>
      </c>
      <c r="E70" s="10">
        <v>0</v>
      </c>
      <c r="F70" s="99">
        <f>SUM(C70:E70)</f>
        <v>392</v>
      </c>
      <c r="G70" s="8">
        <v>0</v>
      </c>
      <c r="H70" s="8">
        <v>0</v>
      </c>
      <c r="I70" s="8">
        <v>11255</v>
      </c>
      <c r="J70" s="8">
        <v>0</v>
      </c>
      <c r="K70" s="8">
        <f>321</f>
        <v>321</v>
      </c>
      <c r="L70" s="8">
        <v>0</v>
      </c>
      <c r="M70" s="59">
        <f t="shared" si="10"/>
        <v>11576</v>
      </c>
    </row>
    <row r="71" spans="1:13" ht="14.95" customHeight="1" x14ac:dyDescent="0.25">
      <c r="A71" s="35" t="s">
        <v>52</v>
      </c>
      <c r="B71" s="34" t="s">
        <v>246</v>
      </c>
      <c r="C71" s="10">
        <v>0</v>
      </c>
      <c r="D71" s="10">
        <v>40</v>
      </c>
      <c r="E71" s="10">
        <v>0</v>
      </c>
      <c r="F71" s="99">
        <f>SUM(C71:E71)</f>
        <v>40</v>
      </c>
      <c r="G71" s="8">
        <v>0</v>
      </c>
      <c r="H71" s="8">
        <v>0</v>
      </c>
      <c r="I71" s="8">
        <v>385</v>
      </c>
      <c r="J71" s="8">
        <v>0</v>
      </c>
      <c r="K71" s="8">
        <v>40</v>
      </c>
      <c r="L71" s="8">
        <v>0</v>
      </c>
      <c r="M71" s="59">
        <f t="shared" si="10"/>
        <v>425</v>
      </c>
    </row>
    <row r="72" spans="1:13" ht="14.95" customHeight="1" x14ac:dyDescent="0.25">
      <c r="A72" s="35" t="s">
        <v>53</v>
      </c>
      <c r="B72" s="34" t="s">
        <v>246</v>
      </c>
      <c r="C72" s="10">
        <v>0</v>
      </c>
      <c r="D72" s="10">
        <v>72</v>
      </c>
      <c r="E72" s="10">
        <v>0</v>
      </c>
      <c r="F72" s="99">
        <f t="shared" ref="F72:F83" si="14">SUM(C72:E72)</f>
        <v>72</v>
      </c>
      <c r="G72" s="8">
        <v>0</v>
      </c>
      <c r="H72" s="8">
        <v>0</v>
      </c>
      <c r="I72" s="8">
        <v>9097</v>
      </c>
      <c r="J72" s="8">
        <v>0</v>
      </c>
      <c r="K72" s="8">
        <f>570</f>
        <v>570</v>
      </c>
      <c r="L72" s="8">
        <v>0</v>
      </c>
      <c r="M72" s="59">
        <f t="shared" si="10"/>
        <v>9667</v>
      </c>
    </row>
    <row r="73" spans="1:13" ht="14.95" customHeight="1" x14ac:dyDescent="0.25">
      <c r="A73" s="35" t="s">
        <v>54</v>
      </c>
      <c r="B73" s="34" t="s">
        <v>246</v>
      </c>
      <c r="C73" s="10">
        <v>0</v>
      </c>
      <c r="D73" s="10">
        <v>105</v>
      </c>
      <c r="E73" s="10">
        <v>0</v>
      </c>
      <c r="F73" s="99">
        <f t="shared" si="14"/>
        <v>105</v>
      </c>
      <c r="G73" s="8">
        <v>0</v>
      </c>
      <c r="H73" s="8">
        <v>0</v>
      </c>
      <c r="I73" s="8">
        <v>6943</v>
      </c>
      <c r="J73" s="8">
        <v>0</v>
      </c>
      <c r="K73" s="8">
        <f>105</f>
        <v>105</v>
      </c>
      <c r="L73" s="8">
        <v>0</v>
      </c>
      <c r="M73" s="59">
        <f>SUM(I73:L73)</f>
        <v>7048</v>
      </c>
    </row>
    <row r="74" spans="1:13" ht="14.95" customHeight="1" x14ac:dyDescent="0.25">
      <c r="A74" s="9" t="s">
        <v>55</v>
      </c>
      <c r="B74" s="34" t="s">
        <v>246</v>
      </c>
      <c r="C74" s="10">
        <v>0</v>
      </c>
      <c r="D74" s="10">
        <v>988</v>
      </c>
      <c r="E74" s="10">
        <v>0</v>
      </c>
      <c r="F74" s="99">
        <f t="shared" si="14"/>
        <v>988</v>
      </c>
      <c r="G74" s="8">
        <v>0</v>
      </c>
      <c r="H74" s="8">
        <v>0</v>
      </c>
      <c r="I74" s="8">
        <v>20798</v>
      </c>
      <c r="J74" s="8">
        <v>0</v>
      </c>
      <c r="K74" s="8">
        <f>1500.5</f>
        <v>1500.5</v>
      </c>
      <c r="L74" s="8">
        <v>0</v>
      </c>
      <c r="M74" s="59">
        <f t="shared" si="10"/>
        <v>22298.5</v>
      </c>
    </row>
    <row r="75" spans="1:13" ht="27.2" x14ac:dyDescent="0.25">
      <c r="A75" s="9" t="s">
        <v>283</v>
      </c>
      <c r="B75" s="34" t="s">
        <v>246</v>
      </c>
      <c r="C75" s="10"/>
      <c r="D75" s="10"/>
      <c r="E75" s="10"/>
      <c r="F75" s="99"/>
      <c r="G75" s="8"/>
      <c r="H75" s="8"/>
      <c r="I75" s="8">
        <v>0</v>
      </c>
      <c r="J75" s="8">
        <v>0</v>
      </c>
      <c r="K75" s="8">
        <f>750</f>
        <v>750</v>
      </c>
      <c r="L75" s="8">
        <v>0</v>
      </c>
      <c r="M75" s="59">
        <f t="shared" si="10"/>
        <v>750</v>
      </c>
    </row>
    <row r="76" spans="1:13" ht="14.95" customHeight="1" x14ac:dyDescent="0.25">
      <c r="A76" s="9" t="s">
        <v>56</v>
      </c>
      <c r="B76" s="34" t="s">
        <v>246</v>
      </c>
      <c r="C76" s="10">
        <v>0</v>
      </c>
      <c r="D76" s="10">
        <v>206.1</v>
      </c>
      <c r="E76" s="10">
        <v>0</v>
      </c>
      <c r="F76" s="99">
        <f t="shared" si="14"/>
        <v>206.1</v>
      </c>
      <c r="G76" s="8">
        <v>0</v>
      </c>
      <c r="H76" s="8">
        <v>0</v>
      </c>
      <c r="I76" s="8">
        <v>15620</v>
      </c>
      <c r="J76" s="8">
        <v>0</v>
      </c>
      <c r="K76" s="8">
        <f>212.83</f>
        <v>212.83</v>
      </c>
      <c r="L76" s="8">
        <v>0</v>
      </c>
      <c r="M76" s="59">
        <f t="shared" si="10"/>
        <v>15832.83</v>
      </c>
    </row>
    <row r="77" spans="1:13" ht="14.95" customHeight="1" x14ac:dyDescent="0.25">
      <c r="A77" s="35" t="s">
        <v>57</v>
      </c>
      <c r="B77" s="34" t="s">
        <v>246</v>
      </c>
      <c r="C77" s="10">
        <v>0</v>
      </c>
      <c r="D77" s="10">
        <v>85.93</v>
      </c>
      <c r="E77" s="10">
        <v>0</v>
      </c>
      <c r="F77" s="99">
        <f t="shared" si="14"/>
        <v>85.93</v>
      </c>
      <c r="G77" s="8">
        <v>0</v>
      </c>
      <c r="H77" s="8">
        <v>0</v>
      </c>
      <c r="I77" s="8">
        <v>8504</v>
      </c>
      <c r="J77" s="8">
        <v>0</v>
      </c>
      <c r="K77" s="10">
        <f>365.4</f>
        <v>365.4</v>
      </c>
      <c r="L77" s="8">
        <v>0</v>
      </c>
      <c r="M77" s="59">
        <f t="shared" si="10"/>
        <v>8869.4</v>
      </c>
    </row>
    <row r="78" spans="1:13" ht="14.95" customHeight="1" x14ac:dyDescent="0.25">
      <c r="A78" s="35" t="s">
        <v>58</v>
      </c>
      <c r="B78" s="34" t="s">
        <v>246</v>
      </c>
      <c r="C78" s="10">
        <v>0</v>
      </c>
      <c r="D78" s="10">
        <v>164.77</v>
      </c>
      <c r="E78" s="10">
        <v>0</v>
      </c>
      <c r="F78" s="99">
        <f t="shared" si="14"/>
        <v>164.77</v>
      </c>
      <c r="G78" s="8">
        <v>0</v>
      </c>
      <c r="H78" s="8">
        <v>0</v>
      </c>
      <c r="I78" s="8">
        <v>10678</v>
      </c>
      <c r="J78" s="8">
        <v>0</v>
      </c>
      <c r="K78" s="8">
        <f>543.76</f>
        <v>543.76</v>
      </c>
      <c r="L78" s="8">
        <v>0</v>
      </c>
      <c r="M78" s="59">
        <f t="shared" si="10"/>
        <v>11221.76</v>
      </c>
    </row>
    <row r="79" spans="1:13" ht="14.95" customHeight="1" x14ac:dyDescent="0.25">
      <c r="A79" s="9" t="s">
        <v>59</v>
      </c>
      <c r="B79" s="34" t="s">
        <v>246</v>
      </c>
      <c r="C79" s="10">
        <v>0</v>
      </c>
      <c r="D79" s="10">
        <v>304.7</v>
      </c>
      <c r="E79" s="10">
        <v>0</v>
      </c>
      <c r="F79" s="99">
        <f t="shared" si="14"/>
        <v>304.7</v>
      </c>
      <c r="G79" s="8">
        <v>0</v>
      </c>
      <c r="H79" s="8">
        <v>0</v>
      </c>
      <c r="I79" s="8">
        <v>21996</v>
      </c>
      <c r="J79" s="8">
        <v>0</v>
      </c>
      <c r="K79" s="8">
        <f>665.82</f>
        <v>665.82</v>
      </c>
      <c r="L79" s="8">
        <v>0</v>
      </c>
      <c r="M79" s="59">
        <f t="shared" si="10"/>
        <v>22661.82</v>
      </c>
    </row>
    <row r="80" spans="1:13" ht="14.95" customHeight="1" x14ac:dyDescent="0.25">
      <c r="A80" s="35" t="s">
        <v>60</v>
      </c>
      <c r="B80" s="34" t="s">
        <v>246</v>
      </c>
      <c r="C80" s="10">
        <v>0</v>
      </c>
      <c r="D80" s="10">
        <v>231.77</v>
      </c>
      <c r="E80" s="10">
        <v>0</v>
      </c>
      <c r="F80" s="99">
        <f t="shared" si="14"/>
        <v>231.77</v>
      </c>
      <c r="G80" s="8">
        <v>0</v>
      </c>
      <c r="H80" s="8">
        <v>0</v>
      </c>
      <c r="I80" s="8">
        <v>18374</v>
      </c>
      <c r="J80" s="8">
        <v>0</v>
      </c>
      <c r="K80" s="8">
        <f>104.58</f>
        <v>104.58</v>
      </c>
      <c r="L80" s="8">
        <v>0</v>
      </c>
      <c r="M80" s="59">
        <f t="shared" si="10"/>
        <v>18478.580000000002</v>
      </c>
    </row>
    <row r="81" spans="1:14" ht="14.95" customHeight="1" x14ac:dyDescent="0.25">
      <c r="A81" s="38" t="s">
        <v>61</v>
      </c>
      <c r="B81" s="120" t="s">
        <v>246</v>
      </c>
      <c r="C81" s="8">
        <v>0</v>
      </c>
      <c r="D81" s="8">
        <v>238.62</v>
      </c>
      <c r="E81" s="8">
        <v>0</v>
      </c>
      <c r="F81" s="99">
        <f t="shared" si="14"/>
        <v>238.62</v>
      </c>
      <c r="G81" s="8">
        <v>0</v>
      </c>
      <c r="H81" s="8">
        <v>0</v>
      </c>
      <c r="I81" s="8">
        <v>16592</v>
      </c>
      <c r="J81" s="8">
        <v>0</v>
      </c>
      <c r="K81" s="8">
        <f>186.72</f>
        <v>186.72</v>
      </c>
      <c r="L81" s="8">
        <v>0</v>
      </c>
      <c r="M81" s="59">
        <f t="shared" si="10"/>
        <v>16778.72</v>
      </c>
    </row>
    <row r="82" spans="1:14" ht="14.95" customHeight="1" x14ac:dyDescent="0.25">
      <c r="A82" s="35" t="s">
        <v>62</v>
      </c>
      <c r="B82" s="34" t="s">
        <v>246</v>
      </c>
      <c r="C82" s="10">
        <v>0</v>
      </c>
      <c r="D82" s="10">
        <v>289.77</v>
      </c>
      <c r="E82" s="10">
        <v>0</v>
      </c>
      <c r="F82" s="99">
        <f t="shared" si="14"/>
        <v>289.77</v>
      </c>
      <c r="G82" s="8">
        <v>27</v>
      </c>
      <c r="H82" s="8">
        <v>0</v>
      </c>
      <c r="I82" s="8">
        <v>15573</v>
      </c>
      <c r="J82" s="8">
        <v>0</v>
      </c>
      <c r="K82" s="8">
        <f>316.1</f>
        <v>316.10000000000002</v>
      </c>
      <c r="L82" s="8">
        <v>0</v>
      </c>
      <c r="M82" s="59">
        <f t="shared" si="10"/>
        <v>15889.1</v>
      </c>
    </row>
    <row r="83" spans="1:14" ht="14.95" customHeight="1" x14ac:dyDescent="0.25">
      <c r="A83" s="35" t="s">
        <v>63</v>
      </c>
      <c r="B83" s="34" t="s">
        <v>246</v>
      </c>
      <c r="C83" s="10">
        <v>0</v>
      </c>
      <c r="D83" s="10">
        <v>264.79000000000002</v>
      </c>
      <c r="E83" s="10">
        <v>0</v>
      </c>
      <c r="F83" s="99">
        <f t="shared" si="14"/>
        <v>264.79000000000002</v>
      </c>
      <c r="G83" s="8">
        <v>0</v>
      </c>
      <c r="H83" s="8">
        <v>0</v>
      </c>
      <c r="I83" s="8">
        <v>7374</v>
      </c>
      <c r="J83" s="8">
        <v>0</v>
      </c>
      <c r="K83" s="8">
        <f>106.62</f>
        <v>106.62</v>
      </c>
      <c r="L83" s="8">
        <v>0</v>
      </c>
      <c r="M83" s="59">
        <f t="shared" si="10"/>
        <v>7480.62</v>
      </c>
    </row>
    <row r="84" spans="1:14" ht="14.95" customHeight="1" x14ac:dyDescent="0.25">
      <c r="A84" s="35" t="s">
        <v>64</v>
      </c>
      <c r="B84" s="34" t="s">
        <v>246</v>
      </c>
      <c r="C84" s="10">
        <v>0</v>
      </c>
      <c r="D84" s="10">
        <v>63</v>
      </c>
      <c r="E84" s="10">
        <v>0</v>
      </c>
      <c r="F84" s="99">
        <f t="shared" ref="F84:F85" si="15">SUM(C84:E84)</f>
        <v>63</v>
      </c>
      <c r="G84" s="8">
        <v>0</v>
      </c>
      <c r="H84" s="8">
        <v>0</v>
      </c>
      <c r="I84" s="8">
        <v>4241</v>
      </c>
      <c r="J84" s="8">
        <v>0</v>
      </c>
      <c r="K84" s="8">
        <f>2104.5</f>
        <v>2104.5</v>
      </c>
      <c r="L84" s="8">
        <v>0</v>
      </c>
      <c r="M84" s="59">
        <f t="shared" si="10"/>
        <v>6345.5</v>
      </c>
    </row>
    <row r="85" spans="1:14" ht="14.95" customHeight="1" x14ac:dyDescent="0.25">
      <c r="A85" s="35" t="s">
        <v>65</v>
      </c>
      <c r="B85" s="34" t="s">
        <v>246</v>
      </c>
      <c r="C85" s="10">
        <v>0</v>
      </c>
      <c r="D85" s="10">
        <v>339.05</v>
      </c>
      <c r="E85" s="10">
        <v>0</v>
      </c>
      <c r="F85" s="99">
        <f t="shared" si="15"/>
        <v>339.05</v>
      </c>
      <c r="G85" s="8">
        <v>149</v>
      </c>
      <c r="H85" s="8">
        <v>0</v>
      </c>
      <c r="I85" s="8">
        <v>18721</v>
      </c>
      <c r="J85" s="8">
        <v>0</v>
      </c>
      <c r="K85" s="8">
        <f>329.24</f>
        <v>329.24</v>
      </c>
      <c r="L85" s="8">
        <v>0</v>
      </c>
      <c r="M85" s="59">
        <f t="shared" si="10"/>
        <v>19050.240000000002</v>
      </c>
    </row>
    <row r="86" spans="1:14" ht="14.95" customHeight="1" x14ac:dyDescent="0.25">
      <c r="A86" s="35" t="s">
        <v>66</v>
      </c>
      <c r="B86" s="34" t="s">
        <v>246</v>
      </c>
      <c r="C86" s="10">
        <v>0</v>
      </c>
      <c r="D86" s="10">
        <v>60</v>
      </c>
      <c r="E86" s="10">
        <v>0</v>
      </c>
      <c r="F86" s="99">
        <f>SUM(C86:E86)</f>
        <v>60</v>
      </c>
      <c r="G86" s="79">
        <v>0</v>
      </c>
      <c r="H86" s="10">
        <v>0</v>
      </c>
      <c r="I86" s="8">
        <v>4997</v>
      </c>
      <c r="J86" s="8">
        <v>0</v>
      </c>
      <c r="K86" s="8">
        <v>56.2</v>
      </c>
      <c r="L86" s="8">
        <v>0</v>
      </c>
      <c r="M86" s="59">
        <f t="shared" si="10"/>
        <v>5053.2</v>
      </c>
    </row>
    <row r="87" spans="1:14" ht="14.95" customHeight="1" x14ac:dyDescent="0.25">
      <c r="A87" s="35" t="s">
        <v>67</v>
      </c>
      <c r="B87" s="34" t="s">
        <v>246</v>
      </c>
      <c r="C87" s="10">
        <v>0</v>
      </c>
      <c r="D87" s="10">
        <v>602</v>
      </c>
      <c r="E87" s="10">
        <v>0</v>
      </c>
      <c r="F87" s="99">
        <f>SUM(C87:E87)</f>
        <v>602</v>
      </c>
      <c r="G87" s="80">
        <v>0</v>
      </c>
      <c r="H87" s="8">
        <v>0</v>
      </c>
      <c r="I87" s="10">
        <v>7718</v>
      </c>
      <c r="J87" s="8">
        <v>0</v>
      </c>
      <c r="K87" s="8">
        <f>7</f>
        <v>7</v>
      </c>
      <c r="L87" s="8">
        <v>0</v>
      </c>
      <c r="M87" s="59">
        <f t="shared" si="10"/>
        <v>7725</v>
      </c>
    </row>
    <row r="88" spans="1:14" ht="14.95" customHeight="1" x14ac:dyDescent="0.25">
      <c r="A88" s="35" t="s">
        <v>296</v>
      </c>
      <c r="B88" s="34" t="s">
        <v>297</v>
      </c>
      <c r="C88" s="80"/>
      <c r="D88" s="80"/>
      <c r="E88" s="80"/>
      <c r="F88" s="99"/>
      <c r="G88" s="79"/>
      <c r="H88" s="8"/>
      <c r="I88" s="8">
        <v>0</v>
      </c>
      <c r="J88" s="8">
        <f>1346.83</f>
        <v>1346.83</v>
      </c>
      <c r="K88" s="8">
        <v>0</v>
      </c>
      <c r="L88" s="8">
        <v>0</v>
      </c>
      <c r="M88" s="59">
        <f t="shared" si="10"/>
        <v>1346.83</v>
      </c>
    </row>
    <row r="89" spans="1:14" ht="14.95" customHeight="1" x14ac:dyDescent="0.25">
      <c r="A89" s="35" t="s">
        <v>68</v>
      </c>
      <c r="B89" s="34" t="s">
        <v>246</v>
      </c>
      <c r="C89" s="80">
        <v>0</v>
      </c>
      <c r="D89" s="80">
        <v>8</v>
      </c>
      <c r="E89" s="80">
        <v>0</v>
      </c>
      <c r="F89" s="80">
        <f>SUM(C89:E89)</f>
        <v>8</v>
      </c>
      <c r="G89" s="79">
        <v>0</v>
      </c>
      <c r="H89" s="8">
        <v>0</v>
      </c>
      <c r="I89" s="8">
        <v>4011</v>
      </c>
      <c r="J89" s="8">
        <v>0</v>
      </c>
      <c r="K89" s="8">
        <f>7</f>
        <v>7</v>
      </c>
      <c r="L89" s="8">
        <v>0</v>
      </c>
      <c r="M89" s="59">
        <f t="shared" si="10"/>
        <v>4018</v>
      </c>
    </row>
    <row r="90" spans="1:14" ht="14.95" customHeight="1" x14ac:dyDescent="0.25">
      <c r="A90" s="35" t="s">
        <v>69</v>
      </c>
      <c r="B90" s="34" t="s">
        <v>246</v>
      </c>
      <c r="C90" s="80">
        <v>0</v>
      </c>
      <c r="D90" s="80">
        <v>891</v>
      </c>
      <c r="E90" s="80">
        <v>0</v>
      </c>
      <c r="F90" s="80">
        <f t="shared" ref="F90:F106" si="16">SUM(C90:E90)</f>
        <v>891</v>
      </c>
      <c r="G90" s="80">
        <v>0</v>
      </c>
      <c r="H90" s="79">
        <v>0</v>
      </c>
      <c r="I90" s="8">
        <v>22579</v>
      </c>
      <c r="J90" s="8">
        <v>0</v>
      </c>
      <c r="K90" s="8">
        <f>-143</f>
        <v>-143</v>
      </c>
      <c r="L90" s="8">
        <v>0</v>
      </c>
      <c r="M90" s="59">
        <f t="shared" si="10"/>
        <v>22436</v>
      </c>
    </row>
    <row r="91" spans="1:14" ht="14.95" customHeight="1" x14ac:dyDescent="0.25">
      <c r="A91" s="170" t="s">
        <v>311</v>
      </c>
      <c r="B91" s="34" t="s">
        <v>246</v>
      </c>
      <c r="C91" s="80"/>
      <c r="D91" s="80"/>
      <c r="E91" s="80"/>
      <c r="F91" s="80"/>
      <c r="G91" s="80"/>
      <c r="H91" s="79"/>
      <c r="I91" s="8">
        <v>0</v>
      </c>
      <c r="J91" s="8">
        <v>0</v>
      </c>
      <c r="K91" s="8">
        <v>0</v>
      </c>
      <c r="L91" s="8">
        <f>1889</f>
        <v>1889</v>
      </c>
      <c r="M91" s="59">
        <f>SUM(I91:L91)</f>
        <v>1889</v>
      </c>
    </row>
    <row r="92" spans="1:14" ht="14.95" customHeight="1" x14ac:dyDescent="0.25">
      <c r="A92" s="40" t="s">
        <v>70</v>
      </c>
      <c r="B92" s="34" t="s">
        <v>246</v>
      </c>
      <c r="C92" s="10">
        <v>0</v>
      </c>
      <c r="D92" s="10">
        <v>1503</v>
      </c>
      <c r="E92" s="80">
        <v>0</v>
      </c>
      <c r="F92" s="80">
        <f t="shared" si="16"/>
        <v>1503</v>
      </c>
      <c r="G92" s="80">
        <v>0</v>
      </c>
      <c r="H92" s="80">
        <v>0</v>
      </c>
      <c r="I92" s="10">
        <v>32000</v>
      </c>
      <c r="J92" s="10">
        <v>0</v>
      </c>
      <c r="K92" s="10">
        <f>31</f>
        <v>31</v>
      </c>
      <c r="L92" s="80">
        <v>0</v>
      </c>
      <c r="M92" s="181">
        <f t="shared" si="10"/>
        <v>32031</v>
      </c>
      <c r="N92" s="128"/>
    </row>
    <row r="93" spans="1:14" ht="36.700000000000003" customHeight="1" x14ac:dyDescent="0.25">
      <c r="A93" s="185" t="s">
        <v>267</v>
      </c>
      <c r="B93" s="186"/>
      <c r="C93" s="187">
        <f>-2807.38</f>
        <v>-2807.38</v>
      </c>
      <c r="D93" s="187">
        <v>426.22</v>
      </c>
      <c r="E93" s="187">
        <v>0</v>
      </c>
      <c r="F93" s="179">
        <f t="shared" si="16"/>
        <v>-2381.16</v>
      </c>
      <c r="G93" s="179">
        <v>0</v>
      </c>
      <c r="H93" s="179">
        <v>0</v>
      </c>
      <c r="I93" s="145">
        <v>1500</v>
      </c>
      <c r="J93" s="179">
        <v>0</v>
      </c>
      <c r="K93" s="145">
        <v>0</v>
      </c>
      <c r="L93" s="179">
        <v>0</v>
      </c>
      <c r="M93" s="184">
        <f t="shared" si="10"/>
        <v>1500</v>
      </c>
    </row>
    <row r="94" spans="1:14" ht="14.95" customHeight="1" x14ac:dyDescent="0.25">
      <c r="A94" s="134" t="s">
        <v>71</v>
      </c>
      <c r="B94" s="135"/>
      <c r="C94" s="137">
        <f>342.88</f>
        <v>342.88</v>
      </c>
      <c r="D94" s="137">
        <v>0</v>
      </c>
      <c r="E94" s="137">
        <v>0</v>
      </c>
      <c r="F94" s="136">
        <f t="shared" si="16"/>
        <v>342.88</v>
      </c>
      <c r="G94" s="136">
        <v>0</v>
      </c>
      <c r="H94" s="136">
        <v>0</v>
      </c>
      <c r="I94" s="138">
        <v>0</v>
      </c>
      <c r="J94" s="136">
        <v>0</v>
      </c>
      <c r="K94" s="138">
        <v>0</v>
      </c>
      <c r="L94" s="136">
        <v>0</v>
      </c>
      <c r="M94" s="182">
        <f t="shared" si="10"/>
        <v>0</v>
      </c>
    </row>
    <row r="95" spans="1:14" ht="14.95" customHeight="1" x14ac:dyDescent="0.25">
      <c r="A95" s="122" t="s">
        <v>72</v>
      </c>
      <c r="B95" s="123"/>
      <c r="C95" s="125">
        <v>154.59</v>
      </c>
      <c r="D95" s="125">
        <v>0</v>
      </c>
      <c r="E95" s="125">
        <v>0</v>
      </c>
      <c r="F95" s="124">
        <f t="shared" si="16"/>
        <v>154.59</v>
      </c>
      <c r="G95" s="124">
        <v>0</v>
      </c>
      <c r="H95" s="124">
        <v>0</v>
      </c>
      <c r="I95" s="121">
        <v>0</v>
      </c>
      <c r="J95" s="124">
        <v>0</v>
      </c>
      <c r="K95" s="121">
        <v>0</v>
      </c>
      <c r="L95" s="124">
        <v>0</v>
      </c>
      <c r="M95" s="183">
        <f t="shared" si="10"/>
        <v>0</v>
      </c>
    </row>
    <row r="96" spans="1:14" ht="14.95" customHeight="1" x14ac:dyDescent="0.25">
      <c r="A96" s="122" t="s">
        <v>73</v>
      </c>
      <c r="B96" s="123"/>
      <c r="C96" s="125">
        <v>257.52999999999997</v>
      </c>
      <c r="D96" s="125">
        <v>0</v>
      </c>
      <c r="E96" s="125">
        <v>0</v>
      </c>
      <c r="F96" s="124">
        <f t="shared" si="16"/>
        <v>257.52999999999997</v>
      </c>
      <c r="G96" s="124">
        <v>0</v>
      </c>
      <c r="H96" s="124">
        <v>0</v>
      </c>
      <c r="I96" s="121">
        <v>0</v>
      </c>
      <c r="J96" s="124">
        <v>0</v>
      </c>
      <c r="K96" s="121">
        <v>0</v>
      </c>
      <c r="L96" s="124">
        <v>0</v>
      </c>
      <c r="M96" s="182">
        <f t="shared" si="10"/>
        <v>0</v>
      </c>
    </row>
    <row r="97" spans="1:13" ht="14.95" customHeight="1" x14ac:dyDescent="0.25">
      <c r="A97" s="122" t="s">
        <v>74</v>
      </c>
      <c r="B97" s="123"/>
      <c r="C97" s="125">
        <v>412.23</v>
      </c>
      <c r="D97" s="125">
        <v>0</v>
      </c>
      <c r="E97" s="125">
        <v>0</v>
      </c>
      <c r="F97" s="124">
        <f t="shared" si="16"/>
        <v>412.23</v>
      </c>
      <c r="G97" s="124">
        <v>0</v>
      </c>
      <c r="H97" s="124">
        <v>0</v>
      </c>
      <c r="I97" s="121">
        <v>0</v>
      </c>
      <c r="J97" s="124">
        <v>0</v>
      </c>
      <c r="K97" s="121">
        <v>0</v>
      </c>
      <c r="L97" s="124">
        <v>0</v>
      </c>
      <c r="M97" s="183">
        <f t="shared" si="10"/>
        <v>0</v>
      </c>
    </row>
    <row r="98" spans="1:13" ht="14.95" customHeight="1" x14ac:dyDescent="0.25">
      <c r="A98" s="122" t="s">
        <v>75</v>
      </c>
      <c r="B98" s="123"/>
      <c r="C98" s="125">
        <v>335.62</v>
      </c>
      <c r="D98" s="125">
        <v>0</v>
      </c>
      <c r="E98" s="125">
        <v>0</v>
      </c>
      <c r="F98" s="124">
        <f t="shared" si="16"/>
        <v>335.62</v>
      </c>
      <c r="G98" s="124">
        <v>0</v>
      </c>
      <c r="H98" s="124">
        <v>0</v>
      </c>
      <c r="I98" s="121">
        <v>0</v>
      </c>
      <c r="J98" s="124">
        <v>0</v>
      </c>
      <c r="K98" s="121">
        <v>0</v>
      </c>
      <c r="L98" s="124">
        <v>0</v>
      </c>
      <c r="M98" s="183">
        <f>SUM(I98:L98)</f>
        <v>0</v>
      </c>
    </row>
    <row r="99" spans="1:13" ht="14.95" customHeight="1" x14ac:dyDescent="0.25">
      <c r="A99" s="122" t="s">
        <v>76</v>
      </c>
      <c r="B99" s="123"/>
      <c r="C99" s="125">
        <v>273.38</v>
      </c>
      <c r="D99" s="125">
        <v>0</v>
      </c>
      <c r="E99" s="125">
        <v>0</v>
      </c>
      <c r="F99" s="124">
        <f t="shared" si="16"/>
        <v>273.38</v>
      </c>
      <c r="G99" s="124">
        <v>0</v>
      </c>
      <c r="H99" s="124">
        <v>0</v>
      </c>
      <c r="I99" s="121">
        <v>0</v>
      </c>
      <c r="J99" s="124">
        <v>0</v>
      </c>
      <c r="K99" s="121">
        <v>0</v>
      </c>
      <c r="L99" s="124">
        <v>0</v>
      </c>
      <c r="M99" s="183">
        <f t="shared" si="10"/>
        <v>0</v>
      </c>
    </row>
    <row r="100" spans="1:13" ht="14.95" customHeight="1" x14ac:dyDescent="0.25">
      <c r="A100" s="122" t="s">
        <v>77</v>
      </c>
      <c r="B100" s="123"/>
      <c r="C100" s="125">
        <v>331.97</v>
      </c>
      <c r="D100" s="125">
        <v>0</v>
      </c>
      <c r="E100" s="125">
        <v>0</v>
      </c>
      <c r="F100" s="124">
        <f t="shared" si="16"/>
        <v>331.97</v>
      </c>
      <c r="G100" s="124">
        <v>0</v>
      </c>
      <c r="H100" s="124">
        <v>0</v>
      </c>
      <c r="I100" s="121">
        <v>0</v>
      </c>
      <c r="J100" s="124">
        <v>0</v>
      </c>
      <c r="K100" s="121">
        <v>0</v>
      </c>
      <c r="L100" s="136">
        <v>0</v>
      </c>
      <c r="M100" s="183">
        <f t="shared" si="10"/>
        <v>0</v>
      </c>
    </row>
    <row r="101" spans="1:13" ht="14.95" customHeight="1" x14ac:dyDescent="0.25">
      <c r="A101" s="122" t="s">
        <v>78</v>
      </c>
      <c r="B101" s="123"/>
      <c r="C101" s="125">
        <v>413.6</v>
      </c>
      <c r="D101" s="125">
        <v>0</v>
      </c>
      <c r="E101" s="125">
        <v>0</v>
      </c>
      <c r="F101" s="124">
        <f t="shared" si="16"/>
        <v>413.6</v>
      </c>
      <c r="G101" s="124">
        <v>0</v>
      </c>
      <c r="H101" s="124">
        <v>0</v>
      </c>
      <c r="I101" s="121">
        <v>0</v>
      </c>
      <c r="J101" s="124">
        <v>0</v>
      </c>
      <c r="K101" s="121">
        <v>0</v>
      </c>
      <c r="L101" s="136">
        <v>0</v>
      </c>
      <c r="M101" s="183">
        <f t="shared" si="10"/>
        <v>0</v>
      </c>
    </row>
    <row r="102" spans="1:13" ht="14.95" customHeight="1" x14ac:dyDescent="0.25">
      <c r="A102" s="122" t="s">
        <v>79</v>
      </c>
      <c r="B102" s="123"/>
      <c r="C102" s="125">
        <v>86.64</v>
      </c>
      <c r="D102" s="125">
        <v>0</v>
      </c>
      <c r="E102" s="125">
        <v>0</v>
      </c>
      <c r="F102" s="124">
        <f t="shared" si="16"/>
        <v>86.64</v>
      </c>
      <c r="G102" s="124">
        <v>0</v>
      </c>
      <c r="H102" s="124">
        <v>0</v>
      </c>
      <c r="I102" s="121">
        <v>0</v>
      </c>
      <c r="J102" s="124">
        <v>0</v>
      </c>
      <c r="K102" s="121">
        <v>0</v>
      </c>
      <c r="L102" s="124">
        <v>0</v>
      </c>
      <c r="M102" s="183">
        <f t="shared" si="10"/>
        <v>0</v>
      </c>
    </row>
    <row r="103" spans="1:13" ht="14.95" customHeight="1" x14ac:dyDescent="0.25">
      <c r="A103" s="122" t="s">
        <v>223</v>
      </c>
      <c r="B103" s="123"/>
      <c r="C103" s="125">
        <v>19.38</v>
      </c>
      <c r="D103" s="125">
        <v>0</v>
      </c>
      <c r="E103" s="125">
        <v>0</v>
      </c>
      <c r="F103" s="124">
        <f t="shared" si="16"/>
        <v>19.38</v>
      </c>
      <c r="G103" s="124">
        <v>0</v>
      </c>
      <c r="H103" s="124">
        <v>0</v>
      </c>
      <c r="I103" s="121">
        <v>0</v>
      </c>
      <c r="J103" s="124">
        <v>0</v>
      </c>
      <c r="K103" s="121">
        <v>0</v>
      </c>
      <c r="L103" s="136">
        <v>0</v>
      </c>
      <c r="M103" s="183">
        <f t="shared" si="10"/>
        <v>0</v>
      </c>
    </row>
    <row r="104" spans="1:13" ht="14.95" customHeight="1" x14ac:dyDescent="0.25">
      <c r="A104" s="122" t="s">
        <v>80</v>
      </c>
      <c r="B104" s="123"/>
      <c r="C104" s="125">
        <v>3.65</v>
      </c>
      <c r="D104" s="125">
        <v>0</v>
      </c>
      <c r="E104" s="125">
        <v>0</v>
      </c>
      <c r="F104" s="124">
        <f t="shared" si="16"/>
        <v>3.65</v>
      </c>
      <c r="G104" s="124">
        <v>0</v>
      </c>
      <c r="H104" s="124">
        <v>0</v>
      </c>
      <c r="I104" s="121">
        <v>0</v>
      </c>
      <c r="J104" s="124">
        <v>0</v>
      </c>
      <c r="K104" s="121">
        <v>0</v>
      </c>
      <c r="L104" s="124">
        <v>0</v>
      </c>
      <c r="M104" s="183">
        <f t="shared" si="10"/>
        <v>0</v>
      </c>
    </row>
    <row r="105" spans="1:13" ht="14.95" customHeight="1" x14ac:dyDescent="0.25">
      <c r="A105" s="119" t="s">
        <v>81</v>
      </c>
      <c r="B105" s="118"/>
      <c r="C105" s="99">
        <v>175.91</v>
      </c>
      <c r="D105" s="99">
        <v>0</v>
      </c>
      <c r="E105" s="99">
        <v>0</v>
      </c>
      <c r="F105" s="79">
        <f t="shared" si="16"/>
        <v>175.91</v>
      </c>
      <c r="G105" s="79">
        <v>0</v>
      </c>
      <c r="H105" s="79">
        <v>0</v>
      </c>
      <c r="I105" s="8">
        <v>0</v>
      </c>
      <c r="J105" s="79">
        <v>0</v>
      </c>
      <c r="K105" s="8">
        <v>0</v>
      </c>
      <c r="L105" s="79">
        <v>0</v>
      </c>
      <c r="M105" s="180">
        <f t="shared" si="10"/>
        <v>0</v>
      </c>
    </row>
    <row r="106" spans="1:13" ht="14.95" customHeight="1" x14ac:dyDescent="0.25">
      <c r="A106" s="39" t="s">
        <v>82</v>
      </c>
      <c r="B106" s="120" t="s">
        <v>246</v>
      </c>
      <c r="C106" s="79">
        <v>0</v>
      </c>
      <c r="D106" s="79">
        <v>0</v>
      </c>
      <c r="E106" s="79">
        <v>0</v>
      </c>
      <c r="F106" s="79">
        <f t="shared" si="16"/>
        <v>0</v>
      </c>
      <c r="G106" s="79">
        <v>0</v>
      </c>
      <c r="H106" s="79">
        <v>0</v>
      </c>
      <c r="I106" s="8">
        <v>450</v>
      </c>
      <c r="J106" s="79">
        <v>0</v>
      </c>
      <c r="K106" s="8">
        <v>0</v>
      </c>
      <c r="L106" s="79">
        <v>0</v>
      </c>
      <c r="M106" s="180">
        <f t="shared" si="10"/>
        <v>450</v>
      </c>
    </row>
    <row r="107" spans="1:13" ht="26.15" customHeight="1" x14ac:dyDescent="0.25">
      <c r="A107" s="119" t="s">
        <v>240</v>
      </c>
      <c r="B107" s="129" t="s">
        <v>246</v>
      </c>
      <c r="C107" s="79"/>
      <c r="D107" s="79"/>
      <c r="E107" s="79"/>
      <c r="F107" s="79"/>
      <c r="G107" s="79"/>
      <c r="H107" s="79"/>
      <c r="I107" s="130">
        <v>326</v>
      </c>
      <c r="J107" s="79">
        <v>0</v>
      </c>
      <c r="K107" s="8">
        <v>0</v>
      </c>
      <c r="L107" s="79">
        <v>0</v>
      </c>
      <c r="M107" s="180">
        <f t="shared" si="10"/>
        <v>326</v>
      </c>
    </row>
    <row r="108" spans="1:13" ht="14.95" customHeight="1" x14ac:dyDescent="0.25">
      <c r="A108" s="40" t="s">
        <v>83</v>
      </c>
      <c r="B108" s="129" t="s">
        <v>246</v>
      </c>
      <c r="C108" s="80">
        <v>0</v>
      </c>
      <c r="D108" s="80">
        <v>0</v>
      </c>
      <c r="E108" s="79">
        <v>0</v>
      </c>
      <c r="F108" s="79">
        <f>SUM(C108:E108)</f>
        <v>0</v>
      </c>
      <c r="G108" s="79">
        <v>0</v>
      </c>
      <c r="H108" s="79">
        <v>0</v>
      </c>
      <c r="I108" s="8">
        <v>149.5</v>
      </c>
      <c r="J108" s="8">
        <v>0</v>
      </c>
      <c r="K108" s="8">
        <v>0</v>
      </c>
      <c r="L108" s="79">
        <v>0</v>
      </c>
      <c r="M108" s="180">
        <f t="shared" si="10"/>
        <v>149.5</v>
      </c>
    </row>
    <row r="109" spans="1:13" ht="14.95" customHeight="1" x14ac:dyDescent="0.25">
      <c r="A109" s="40" t="s">
        <v>248</v>
      </c>
      <c r="B109" s="129" t="s">
        <v>262</v>
      </c>
      <c r="C109" s="80"/>
      <c r="D109" s="80"/>
      <c r="E109" s="79"/>
      <c r="F109" s="79"/>
      <c r="G109" s="79"/>
      <c r="H109" s="79"/>
      <c r="I109" s="8">
        <v>12000</v>
      </c>
      <c r="J109" s="8">
        <v>0</v>
      </c>
      <c r="K109" s="8">
        <v>0</v>
      </c>
      <c r="L109" s="79">
        <v>0</v>
      </c>
      <c r="M109" s="180">
        <f t="shared" si="10"/>
        <v>12000</v>
      </c>
    </row>
    <row r="110" spans="1:13" ht="14.95" customHeight="1" x14ac:dyDescent="0.25">
      <c r="A110" s="40" t="s">
        <v>84</v>
      </c>
      <c r="B110" s="129" t="s">
        <v>246</v>
      </c>
      <c r="C110" s="80">
        <v>0</v>
      </c>
      <c r="D110" s="80">
        <v>0</v>
      </c>
      <c r="E110" s="79">
        <v>0</v>
      </c>
      <c r="F110" s="79">
        <f>SUM(C110:E110)</f>
        <v>0</v>
      </c>
      <c r="G110" s="79">
        <v>0</v>
      </c>
      <c r="H110" s="8">
        <v>0</v>
      </c>
      <c r="I110" s="8">
        <v>1500</v>
      </c>
      <c r="J110" s="8">
        <v>0</v>
      </c>
      <c r="K110" s="8">
        <v>0</v>
      </c>
      <c r="L110" s="79">
        <v>0</v>
      </c>
      <c r="M110" s="180">
        <f t="shared" si="10"/>
        <v>1500</v>
      </c>
    </row>
    <row r="111" spans="1:13" ht="14.95" customHeight="1" x14ac:dyDescent="0.25">
      <c r="A111" s="9" t="s">
        <v>85</v>
      </c>
      <c r="B111" s="129" t="s">
        <v>246</v>
      </c>
      <c r="C111" s="80">
        <v>0</v>
      </c>
      <c r="D111" s="10">
        <v>0</v>
      </c>
      <c r="E111" s="8">
        <v>0</v>
      </c>
      <c r="F111" s="99">
        <f>SUM(C111:E111)</f>
        <v>0</v>
      </c>
      <c r="G111" s="8">
        <v>0</v>
      </c>
      <c r="H111" s="8">
        <v>0</v>
      </c>
      <c r="I111" s="8">
        <v>2200</v>
      </c>
      <c r="J111" s="8">
        <v>0</v>
      </c>
      <c r="K111" s="8">
        <v>0</v>
      </c>
      <c r="L111" s="79">
        <v>0</v>
      </c>
      <c r="M111" s="180">
        <f t="shared" si="10"/>
        <v>2200</v>
      </c>
    </row>
    <row r="112" spans="1:13" ht="26.5" customHeight="1" x14ac:dyDescent="0.25">
      <c r="A112" s="9" t="s">
        <v>86</v>
      </c>
      <c r="B112" s="129" t="s">
        <v>246</v>
      </c>
      <c r="C112" s="10">
        <v>0</v>
      </c>
      <c r="D112" s="10">
        <v>0</v>
      </c>
      <c r="E112" s="8">
        <v>0</v>
      </c>
      <c r="F112" s="99">
        <f>SUM(C112:E112)</f>
        <v>0</v>
      </c>
      <c r="G112" s="8">
        <v>0</v>
      </c>
      <c r="H112" s="8">
        <v>0</v>
      </c>
      <c r="I112" s="8">
        <v>1900</v>
      </c>
      <c r="J112" s="8">
        <v>0</v>
      </c>
      <c r="K112" s="8">
        <v>0</v>
      </c>
      <c r="L112" s="79">
        <v>0</v>
      </c>
      <c r="M112" s="180">
        <f t="shared" si="10"/>
        <v>1900</v>
      </c>
    </row>
    <row r="113" spans="1:13" ht="27.7" customHeight="1" x14ac:dyDescent="0.25">
      <c r="A113" s="19" t="s">
        <v>222</v>
      </c>
      <c r="B113" s="129" t="s">
        <v>246</v>
      </c>
      <c r="C113" s="57">
        <v>0</v>
      </c>
      <c r="D113" s="57">
        <v>0</v>
      </c>
      <c r="E113" s="58">
        <v>0</v>
      </c>
      <c r="F113" s="99">
        <f>SUM(C113:E113)</f>
        <v>0</v>
      </c>
      <c r="G113" s="8">
        <v>0</v>
      </c>
      <c r="H113" s="8">
        <v>0</v>
      </c>
      <c r="I113" s="8">
        <v>300</v>
      </c>
      <c r="J113" s="8">
        <v>0</v>
      </c>
      <c r="K113" s="8">
        <v>0</v>
      </c>
      <c r="L113" s="79">
        <v>0</v>
      </c>
      <c r="M113" s="180">
        <f t="shared" si="10"/>
        <v>300</v>
      </c>
    </row>
    <row r="114" spans="1:13" ht="24.8" customHeight="1" x14ac:dyDescent="0.25">
      <c r="A114" s="9" t="s">
        <v>244</v>
      </c>
      <c r="B114" s="129" t="s">
        <v>246</v>
      </c>
      <c r="C114" s="57"/>
      <c r="D114" s="57"/>
      <c r="E114" s="58"/>
      <c r="F114" s="99"/>
      <c r="G114" s="8"/>
      <c r="H114" s="8"/>
      <c r="I114" s="8">
        <v>200</v>
      </c>
      <c r="J114" s="8">
        <v>0</v>
      </c>
      <c r="K114" s="8">
        <v>0</v>
      </c>
      <c r="L114" s="79">
        <v>0</v>
      </c>
      <c r="M114" s="180">
        <f t="shared" ref="M114:M138" si="17">SUM(I114:L114)</f>
        <v>200</v>
      </c>
    </row>
    <row r="115" spans="1:13" ht="14.95" customHeight="1" x14ac:dyDescent="0.25">
      <c r="A115" s="9" t="s">
        <v>245</v>
      </c>
      <c r="B115" s="129" t="s">
        <v>247</v>
      </c>
      <c r="C115" s="57"/>
      <c r="D115" s="57"/>
      <c r="E115" s="58"/>
      <c r="F115" s="99"/>
      <c r="G115" s="8"/>
      <c r="H115" s="8"/>
      <c r="I115" s="8">
        <v>300</v>
      </c>
      <c r="J115" s="8">
        <v>0</v>
      </c>
      <c r="K115" s="8">
        <v>0</v>
      </c>
      <c r="L115" s="79">
        <v>0</v>
      </c>
      <c r="M115" s="180">
        <f t="shared" si="17"/>
        <v>300</v>
      </c>
    </row>
    <row r="116" spans="1:13" ht="24.8" customHeight="1" x14ac:dyDescent="0.25">
      <c r="A116" s="19" t="s">
        <v>208</v>
      </c>
      <c r="B116" s="129" t="s">
        <v>246</v>
      </c>
      <c r="C116" s="57">
        <v>0</v>
      </c>
      <c r="D116" s="57">
        <v>0</v>
      </c>
      <c r="E116" s="58">
        <v>0</v>
      </c>
      <c r="F116" s="99">
        <f t="shared" ref="F116:F124" si="18">SUM(C116:E116)</f>
        <v>0</v>
      </c>
      <c r="G116" s="8">
        <v>0</v>
      </c>
      <c r="H116" s="8">
        <v>0</v>
      </c>
      <c r="I116" s="8">
        <v>575</v>
      </c>
      <c r="J116" s="8">
        <v>0</v>
      </c>
      <c r="K116" s="8">
        <v>0</v>
      </c>
      <c r="L116" s="79">
        <v>0</v>
      </c>
      <c r="M116" s="180">
        <f t="shared" si="17"/>
        <v>575</v>
      </c>
    </row>
    <row r="117" spans="1:13" ht="25.5" customHeight="1" x14ac:dyDescent="0.25">
      <c r="A117" s="19" t="s">
        <v>209</v>
      </c>
      <c r="B117" s="129" t="s">
        <v>246</v>
      </c>
      <c r="C117" s="57">
        <v>0</v>
      </c>
      <c r="D117" s="57">
        <v>0</v>
      </c>
      <c r="E117" s="58">
        <v>0</v>
      </c>
      <c r="F117" s="99">
        <f t="shared" si="18"/>
        <v>0</v>
      </c>
      <c r="G117" s="8">
        <v>0</v>
      </c>
      <c r="H117" s="8">
        <v>0</v>
      </c>
      <c r="I117" s="8">
        <v>195</v>
      </c>
      <c r="J117" s="8">
        <v>0</v>
      </c>
      <c r="K117" s="8">
        <v>0</v>
      </c>
      <c r="L117" s="8">
        <v>0</v>
      </c>
      <c r="M117" s="59">
        <f t="shared" si="17"/>
        <v>195</v>
      </c>
    </row>
    <row r="118" spans="1:13" ht="14.95" customHeight="1" x14ac:dyDescent="0.25">
      <c r="A118" s="9" t="s">
        <v>87</v>
      </c>
      <c r="B118" s="129" t="s">
        <v>246</v>
      </c>
      <c r="C118" s="10">
        <v>0</v>
      </c>
      <c r="D118" s="10">
        <v>0</v>
      </c>
      <c r="E118" s="8">
        <v>0</v>
      </c>
      <c r="F118" s="99">
        <f t="shared" si="18"/>
        <v>0</v>
      </c>
      <c r="G118" s="8">
        <v>0</v>
      </c>
      <c r="H118" s="8">
        <v>0</v>
      </c>
      <c r="I118" s="8">
        <v>80</v>
      </c>
      <c r="J118" s="8">
        <v>0</v>
      </c>
      <c r="K118" s="8">
        <v>0</v>
      </c>
      <c r="L118" s="8">
        <v>0</v>
      </c>
      <c r="M118" s="59">
        <f t="shared" si="17"/>
        <v>80</v>
      </c>
    </row>
    <row r="119" spans="1:13" ht="14.95" customHeight="1" x14ac:dyDescent="0.25">
      <c r="A119" s="9" t="s">
        <v>88</v>
      </c>
      <c r="B119" s="129" t="s">
        <v>246</v>
      </c>
      <c r="C119" s="10">
        <v>0</v>
      </c>
      <c r="D119" s="10">
        <v>0</v>
      </c>
      <c r="E119" s="8">
        <v>0</v>
      </c>
      <c r="F119" s="99">
        <f t="shared" si="18"/>
        <v>0</v>
      </c>
      <c r="G119" s="8">
        <v>0</v>
      </c>
      <c r="H119" s="8">
        <v>0</v>
      </c>
      <c r="I119" s="8">
        <v>2400</v>
      </c>
      <c r="J119" s="8">
        <v>0</v>
      </c>
      <c r="K119" s="8">
        <v>0</v>
      </c>
      <c r="L119" s="8">
        <v>0</v>
      </c>
      <c r="M119" s="59">
        <f t="shared" si="17"/>
        <v>2400</v>
      </c>
    </row>
    <row r="120" spans="1:13" ht="15.65" customHeight="1" x14ac:dyDescent="0.25">
      <c r="A120" s="41" t="s">
        <v>98</v>
      </c>
      <c r="B120" s="129" t="s">
        <v>246</v>
      </c>
      <c r="C120" s="10">
        <v>0</v>
      </c>
      <c r="D120" s="10">
        <v>0</v>
      </c>
      <c r="E120" s="8">
        <v>0</v>
      </c>
      <c r="F120" s="99">
        <f t="shared" si="18"/>
        <v>0</v>
      </c>
      <c r="G120" s="8">
        <v>0</v>
      </c>
      <c r="H120" s="8">
        <v>0</v>
      </c>
      <c r="I120" s="8">
        <v>2400</v>
      </c>
      <c r="J120" s="8">
        <v>0</v>
      </c>
      <c r="K120" s="8">
        <v>0</v>
      </c>
      <c r="L120" s="8">
        <v>0</v>
      </c>
      <c r="M120" s="59">
        <f t="shared" si="17"/>
        <v>2400</v>
      </c>
    </row>
    <row r="121" spans="1:13" ht="26.5" customHeight="1" x14ac:dyDescent="0.25">
      <c r="A121" s="9" t="s">
        <v>89</v>
      </c>
      <c r="B121" s="129" t="s">
        <v>246</v>
      </c>
      <c r="C121" s="10">
        <v>0</v>
      </c>
      <c r="D121" s="10">
        <v>0</v>
      </c>
      <c r="E121" s="8">
        <v>0</v>
      </c>
      <c r="F121" s="99">
        <f t="shared" si="18"/>
        <v>0</v>
      </c>
      <c r="G121" s="8">
        <v>0</v>
      </c>
      <c r="H121" s="8">
        <v>0</v>
      </c>
      <c r="I121" s="8">
        <v>100</v>
      </c>
      <c r="J121" s="8">
        <v>0</v>
      </c>
      <c r="K121" s="8">
        <v>0</v>
      </c>
      <c r="L121" s="8">
        <v>0</v>
      </c>
      <c r="M121" s="59">
        <f t="shared" si="17"/>
        <v>100</v>
      </c>
    </row>
    <row r="122" spans="1:13" ht="14.95" customHeight="1" x14ac:dyDescent="0.25">
      <c r="A122" s="9" t="s">
        <v>90</v>
      </c>
      <c r="B122" s="129" t="s">
        <v>246</v>
      </c>
      <c r="C122" s="10">
        <v>0</v>
      </c>
      <c r="D122" s="10">
        <v>0</v>
      </c>
      <c r="E122" s="8">
        <v>0</v>
      </c>
      <c r="F122" s="99">
        <f t="shared" si="18"/>
        <v>0</v>
      </c>
      <c r="G122" s="8">
        <v>0</v>
      </c>
      <c r="H122" s="8">
        <v>0</v>
      </c>
      <c r="I122" s="8">
        <v>100</v>
      </c>
      <c r="J122" s="8">
        <v>0</v>
      </c>
      <c r="K122" s="8">
        <v>0</v>
      </c>
      <c r="L122" s="8">
        <v>0</v>
      </c>
      <c r="M122" s="59">
        <f t="shared" si="17"/>
        <v>100</v>
      </c>
    </row>
    <row r="123" spans="1:13" ht="14.95" customHeight="1" x14ac:dyDescent="0.25">
      <c r="A123" s="9" t="s">
        <v>91</v>
      </c>
      <c r="B123" s="129" t="s">
        <v>246</v>
      </c>
      <c r="C123" s="10">
        <v>0</v>
      </c>
      <c r="D123" s="10">
        <v>0</v>
      </c>
      <c r="E123" s="8">
        <v>0</v>
      </c>
      <c r="F123" s="99">
        <f t="shared" si="18"/>
        <v>0</v>
      </c>
      <c r="G123" s="8">
        <v>0</v>
      </c>
      <c r="H123" s="8">
        <v>0</v>
      </c>
      <c r="I123" s="8">
        <v>2400</v>
      </c>
      <c r="J123" s="8">
        <v>0</v>
      </c>
      <c r="K123" s="8">
        <v>0</v>
      </c>
      <c r="L123" s="8">
        <v>0</v>
      </c>
      <c r="M123" s="59">
        <f t="shared" si="17"/>
        <v>2400</v>
      </c>
    </row>
    <row r="124" spans="1:13" ht="17.149999999999999" customHeight="1" x14ac:dyDescent="0.25">
      <c r="A124" s="9" t="s">
        <v>92</v>
      </c>
      <c r="B124" s="129" t="s">
        <v>246</v>
      </c>
      <c r="C124" s="10">
        <v>0</v>
      </c>
      <c r="D124" s="10">
        <v>0</v>
      </c>
      <c r="E124" s="8">
        <v>0</v>
      </c>
      <c r="F124" s="99">
        <f t="shared" si="18"/>
        <v>0</v>
      </c>
      <c r="G124" s="8">
        <v>0</v>
      </c>
      <c r="H124" s="8">
        <v>0</v>
      </c>
      <c r="I124" s="8">
        <v>2400</v>
      </c>
      <c r="J124" s="8">
        <v>0</v>
      </c>
      <c r="K124" s="8">
        <v>0</v>
      </c>
      <c r="L124" s="8">
        <v>0</v>
      </c>
      <c r="M124" s="59">
        <f t="shared" si="17"/>
        <v>2400</v>
      </c>
    </row>
    <row r="125" spans="1:13" ht="18.350000000000001" customHeight="1" x14ac:dyDescent="0.25">
      <c r="A125" s="9" t="s">
        <v>242</v>
      </c>
      <c r="B125" s="129" t="s">
        <v>246</v>
      </c>
      <c r="C125" s="10"/>
      <c r="D125" s="10"/>
      <c r="E125" s="8"/>
      <c r="F125" s="99"/>
      <c r="G125" s="8"/>
      <c r="H125" s="8"/>
      <c r="I125" s="83">
        <v>1200</v>
      </c>
      <c r="J125" s="8">
        <v>0</v>
      </c>
      <c r="K125" s="10">
        <v>0</v>
      </c>
      <c r="L125" s="8">
        <v>0</v>
      </c>
      <c r="M125" s="59">
        <f t="shared" si="17"/>
        <v>1200</v>
      </c>
    </row>
    <row r="126" spans="1:13" ht="25.15" customHeight="1" x14ac:dyDescent="0.25">
      <c r="A126" s="9" t="s">
        <v>226</v>
      </c>
      <c r="B126" s="129" t="s">
        <v>246</v>
      </c>
      <c r="C126" s="10">
        <f>40</f>
        <v>40</v>
      </c>
      <c r="D126" s="10">
        <v>0</v>
      </c>
      <c r="E126" s="8">
        <v>0</v>
      </c>
      <c r="F126" s="99">
        <f>SUM(C126:E126)</f>
        <v>40</v>
      </c>
      <c r="G126" s="8">
        <v>0</v>
      </c>
      <c r="H126" s="8">
        <v>0</v>
      </c>
      <c r="I126" s="8">
        <v>40</v>
      </c>
      <c r="J126" s="8">
        <v>0</v>
      </c>
      <c r="K126" s="8">
        <v>0</v>
      </c>
      <c r="L126" s="8">
        <v>0</v>
      </c>
      <c r="M126" s="59">
        <f t="shared" si="17"/>
        <v>40</v>
      </c>
    </row>
    <row r="127" spans="1:13" ht="16.3" customHeight="1" x14ac:dyDescent="0.25">
      <c r="A127" s="9" t="s">
        <v>312</v>
      </c>
      <c r="B127" s="129" t="s">
        <v>276</v>
      </c>
      <c r="C127" s="10"/>
      <c r="D127" s="10"/>
      <c r="E127" s="8"/>
      <c r="F127" s="99"/>
      <c r="G127" s="8"/>
      <c r="H127" s="8"/>
      <c r="I127" s="8">
        <v>0</v>
      </c>
      <c r="J127" s="8">
        <v>0</v>
      </c>
      <c r="K127" s="8">
        <v>0</v>
      </c>
      <c r="L127" s="8">
        <f>200</f>
        <v>200</v>
      </c>
      <c r="M127" s="59">
        <f>SUM(I127:L127)</f>
        <v>200</v>
      </c>
    </row>
    <row r="128" spans="1:13" ht="14.95" customHeight="1" x14ac:dyDescent="0.25">
      <c r="A128" s="9" t="s">
        <v>224</v>
      </c>
      <c r="B128" s="129" t="s">
        <v>246</v>
      </c>
      <c r="C128" s="10">
        <f>16</f>
        <v>16</v>
      </c>
      <c r="D128" s="10">
        <v>0</v>
      </c>
      <c r="E128" s="8">
        <v>0</v>
      </c>
      <c r="F128" s="99">
        <f>SUM(C128:E128)</f>
        <v>16</v>
      </c>
      <c r="G128" s="8">
        <v>0</v>
      </c>
      <c r="H128" s="8">
        <v>0</v>
      </c>
      <c r="I128" s="8">
        <v>16</v>
      </c>
      <c r="J128" s="8">
        <v>0</v>
      </c>
      <c r="K128" s="8">
        <v>0</v>
      </c>
      <c r="L128" s="8">
        <v>0</v>
      </c>
      <c r="M128" s="59">
        <f t="shared" si="17"/>
        <v>16</v>
      </c>
    </row>
    <row r="129" spans="1:13" ht="14.95" customHeight="1" x14ac:dyDescent="0.25">
      <c r="A129" s="9" t="s">
        <v>256</v>
      </c>
      <c r="B129" s="34" t="s">
        <v>246</v>
      </c>
      <c r="C129" s="10">
        <f>20</f>
        <v>20</v>
      </c>
      <c r="D129" s="10">
        <v>0</v>
      </c>
      <c r="E129" s="8">
        <v>0</v>
      </c>
      <c r="F129" s="99">
        <f>SUM(C129:E129)</f>
        <v>20</v>
      </c>
      <c r="G129" s="8">
        <v>0</v>
      </c>
      <c r="H129" s="8">
        <v>0</v>
      </c>
      <c r="I129" s="8">
        <v>20</v>
      </c>
      <c r="J129" s="8">
        <v>0</v>
      </c>
      <c r="K129" s="8">
        <v>0</v>
      </c>
      <c r="L129" s="8">
        <v>0</v>
      </c>
      <c r="M129" s="59">
        <f t="shared" si="17"/>
        <v>20</v>
      </c>
    </row>
    <row r="130" spans="1:13" ht="14.95" customHeight="1" x14ac:dyDescent="0.25">
      <c r="A130" s="9" t="s">
        <v>257</v>
      </c>
      <c r="B130" s="34" t="s">
        <v>246</v>
      </c>
      <c r="C130" s="10">
        <f>5</f>
        <v>5</v>
      </c>
      <c r="D130" s="10">
        <v>0</v>
      </c>
      <c r="E130" s="8">
        <v>0</v>
      </c>
      <c r="F130" s="99">
        <f>SUM(C130:E130)</f>
        <v>5</v>
      </c>
      <c r="G130" s="8">
        <v>0</v>
      </c>
      <c r="H130" s="8">
        <v>0</v>
      </c>
      <c r="I130" s="8">
        <v>10</v>
      </c>
      <c r="J130" s="8">
        <v>0</v>
      </c>
      <c r="K130" s="8">
        <v>0</v>
      </c>
      <c r="L130" s="8">
        <v>0</v>
      </c>
      <c r="M130" s="59">
        <f t="shared" si="17"/>
        <v>10</v>
      </c>
    </row>
    <row r="131" spans="1:13" ht="27.2" x14ac:dyDescent="0.25">
      <c r="A131" s="9" t="s">
        <v>238</v>
      </c>
      <c r="B131" s="129" t="s">
        <v>246</v>
      </c>
      <c r="C131" s="10"/>
      <c r="D131" s="10"/>
      <c r="E131" s="8"/>
      <c r="F131" s="99">
        <v>0</v>
      </c>
      <c r="G131" s="8">
        <v>0</v>
      </c>
      <c r="H131" s="8">
        <f>14</f>
        <v>14</v>
      </c>
      <c r="I131" s="8">
        <v>100</v>
      </c>
      <c r="J131" s="8">
        <v>0</v>
      </c>
      <c r="K131" s="8">
        <v>0</v>
      </c>
      <c r="L131" s="8">
        <v>0</v>
      </c>
      <c r="M131" s="59">
        <f t="shared" si="17"/>
        <v>100</v>
      </c>
    </row>
    <row r="132" spans="1:13" x14ac:dyDescent="0.25">
      <c r="A132" s="9" t="s">
        <v>241</v>
      </c>
      <c r="B132" s="129" t="s">
        <v>246</v>
      </c>
      <c r="C132" s="10"/>
      <c r="D132" s="10"/>
      <c r="E132" s="8"/>
      <c r="F132" s="99"/>
      <c r="G132" s="8"/>
      <c r="H132" s="8"/>
      <c r="I132" s="83">
        <v>100</v>
      </c>
      <c r="J132" s="8">
        <v>0</v>
      </c>
      <c r="K132" s="8">
        <v>0</v>
      </c>
      <c r="L132" s="8">
        <v>0</v>
      </c>
      <c r="M132" s="59">
        <f t="shared" si="17"/>
        <v>100</v>
      </c>
    </row>
    <row r="133" spans="1:13" ht="14.95" customHeight="1" x14ac:dyDescent="0.25">
      <c r="A133" s="9" t="s">
        <v>93</v>
      </c>
      <c r="B133" s="129" t="s">
        <v>246</v>
      </c>
      <c r="C133" s="10">
        <v>0</v>
      </c>
      <c r="D133" s="10">
        <v>0</v>
      </c>
      <c r="E133" s="8">
        <v>0</v>
      </c>
      <c r="F133" s="99">
        <f t="shared" ref="F133:F138" si="19">SUM(C133:E133)</f>
        <v>0</v>
      </c>
      <c r="G133" s="8">
        <v>0</v>
      </c>
      <c r="H133" s="8">
        <v>0</v>
      </c>
      <c r="I133" s="8">
        <v>500</v>
      </c>
      <c r="J133" s="8">
        <v>0</v>
      </c>
      <c r="K133" s="8">
        <v>0</v>
      </c>
      <c r="L133" s="8">
        <v>0</v>
      </c>
      <c r="M133" s="59">
        <f t="shared" si="17"/>
        <v>500</v>
      </c>
    </row>
    <row r="134" spans="1:13" ht="14.95" customHeight="1" x14ac:dyDescent="0.25">
      <c r="A134" s="9" t="s">
        <v>94</v>
      </c>
      <c r="B134" s="129" t="s">
        <v>246</v>
      </c>
      <c r="C134" s="10">
        <v>0</v>
      </c>
      <c r="D134" s="10">
        <v>0</v>
      </c>
      <c r="E134" s="8">
        <v>0</v>
      </c>
      <c r="F134" s="99">
        <f t="shared" si="19"/>
        <v>0</v>
      </c>
      <c r="G134" s="8">
        <v>0</v>
      </c>
      <c r="H134" s="8">
        <v>0</v>
      </c>
      <c r="I134" s="8">
        <v>300</v>
      </c>
      <c r="J134" s="8">
        <v>0</v>
      </c>
      <c r="K134" s="8">
        <v>0</v>
      </c>
      <c r="L134" s="8">
        <v>0</v>
      </c>
      <c r="M134" s="59">
        <f t="shared" si="17"/>
        <v>300</v>
      </c>
    </row>
    <row r="135" spans="1:13" ht="27.7" customHeight="1" x14ac:dyDescent="0.25">
      <c r="A135" s="9" t="s">
        <v>265</v>
      </c>
      <c r="B135" s="129" t="s">
        <v>246</v>
      </c>
      <c r="C135" s="10">
        <f>10</f>
        <v>10</v>
      </c>
      <c r="D135" s="10">
        <v>0</v>
      </c>
      <c r="E135" s="8">
        <v>0</v>
      </c>
      <c r="F135" s="99">
        <f t="shared" si="19"/>
        <v>10</v>
      </c>
      <c r="G135" s="8">
        <v>0</v>
      </c>
      <c r="H135" s="8">
        <v>0</v>
      </c>
      <c r="I135" s="8">
        <v>15</v>
      </c>
      <c r="J135" s="8">
        <v>0</v>
      </c>
      <c r="K135" s="8">
        <v>0</v>
      </c>
      <c r="L135" s="8">
        <v>0</v>
      </c>
      <c r="M135" s="59">
        <f t="shared" si="17"/>
        <v>15</v>
      </c>
    </row>
    <row r="136" spans="1:13" ht="27.7" customHeight="1" x14ac:dyDescent="0.25">
      <c r="A136" s="9" t="s">
        <v>225</v>
      </c>
      <c r="B136" s="129" t="s">
        <v>246</v>
      </c>
      <c r="C136" s="10">
        <f>10</f>
        <v>10</v>
      </c>
      <c r="D136" s="10">
        <v>0</v>
      </c>
      <c r="E136" s="8">
        <v>0</v>
      </c>
      <c r="F136" s="99">
        <f t="shared" si="19"/>
        <v>10</v>
      </c>
      <c r="G136" s="8">
        <v>0</v>
      </c>
      <c r="H136" s="8">
        <v>0</v>
      </c>
      <c r="I136" s="8">
        <v>20</v>
      </c>
      <c r="J136" s="8">
        <v>0</v>
      </c>
      <c r="K136" s="8">
        <v>0</v>
      </c>
      <c r="L136" s="8">
        <v>0</v>
      </c>
      <c r="M136" s="59">
        <f t="shared" si="17"/>
        <v>20</v>
      </c>
    </row>
    <row r="137" spans="1:13" ht="14.95" customHeight="1" x14ac:dyDescent="0.25">
      <c r="A137" s="35" t="s">
        <v>95</v>
      </c>
      <c r="B137" s="129" t="s">
        <v>246</v>
      </c>
      <c r="C137" s="10">
        <v>0</v>
      </c>
      <c r="D137" s="10">
        <v>0</v>
      </c>
      <c r="E137" s="8">
        <v>0</v>
      </c>
      <c r="F137" s="99">
        <f t="shared" si="19"/>
        <v>0</v>
      </c>
      <c r="G137" s="8">
        <v>0</v>
      </c>
      <c r="H137" s="8">
        <v>0</v>
      </c>
      <c r="I137" s="8">
        <v>700</v>
      </c>
      <c r="J137" s="8">
        <v>0</v>
      </c>
      <c r="K137" s="8">
        <v>0</v>
      </c>
      <c r="L137" s="8">
        <v>0</v>
      </c>
      <c r="M137" s="59">
        <f t="shared" si="17"/>
        <v>700</v>
      </c>
    </row>
    <row r="138" spans="1:13" ht="14.95" customHeight="1" x14ac:dyDescent="0.25">
      <c r="A138" s="35" t="s">
        <v>96</v>
      </c>
      <c r="B138" s="129" t="s">
        <v>246</v>
      </c>
      <c r="C138" s="10">
        <v>0</v>
      </c>
      <c r="D138" s="10">
        <v>0</v>
      </c>
      <c r="E138" s="8">
        <v>0</v>
      </c>
      <c r="F138" s="99">
        <f t="shared" si="19"/>
        <v>0</v>
      </c>
      <c r="G138" s="8">
        <v>0</v>
      </c>
      <c r="H138" s="8">
        <v>0</v>
      </c>
      <c r="I138" s="8">
        <v>60</v>
      </c>
      <c r="J138" s="8">
        <v>0</v>
      </c>
      <c r="K138" s="8">
        <v>0</v>
      </c>
      <c r="L138" s="8">
        <v>0</v>
      </c>
      <c r="M138" s="59">
        <f t="shared" si="17"/>
        <v>60</v>
      </c>
    </row>
    <row r="139" spans="1:13" ht="14.95" customHeight="1" x14ac:dyDescent="0.25">
      <c r="A139" s="35" t="s">
        <v>243</v>
      </c>
      <c r="B139" s="129" t="s">
        <v>246</v>
      </c>
      <c r="C139" s="10"/>
      <c r="D139" s="10"/>
      <c r="E139" s="8"/>
      <c r="F139" s="99"/>
      <c r="G139" s="8"/>
      <c r="H139" s="8"/>
      <c r="I139" s="8">
        <v>6.5</v>
      </c>
      <c r="J139" s="8">
        <v>0</v>
      </c>
      <c r="K139" s="8">
        <v>0</v>
      </c>
      <c r="L139" s="8">
        <v>0</v>
      </c>
      <c r="M139" s="59">
        <f>SUM(I139:L139)</f>
        <v>6.5</v>
      </c>
    </row>
    <row r="140" spans="1:13" ht="14.95" customHeight="1" x14ac:dyDescent="0.25">
      <c r="A140" s="9" t="s">
        <v>97</v>
      </c>
      <c r="B140" s="129" t="s">
        <v>246</v>
      </c>
      <c r="C140" s="10">
        <v>0</v>
      </c>
      <c r="D140" s="10">
        <v>0</v>
      </c>
      <c r="E140" s="8">
        <v>0</v>
      </c>
      <c r="F140" s="99">
        <f>SUM(C140:E140)</f>
        <v>0</v>
      </c>
      <c r="G140" s="8">
        <v>0</v>
      </c>
      <c r="H140" s="8">
        <v>0</v>
      </c>
      <c r="I140" s="8">
        <v>650</v>
      </c>
      <c r="J140" s="8">
        <v>0</v>
      </c>
      <c r="K140" s="8">
        <v>0</v>
      </c>
      <c r="L140" s="8">
        <v>0</v>
      </c>
      <c r="M140" s="59">
        <f t="shared" ref="M140:M203" si="20">SUM(I140:L140)</f>
        <v>650</v>
      </c>
    </row>
    <row r="141" spans="1:13" ht="14.95" customHeight="1" x14ac:dyDescent="0.25">
      <c r="A141" s="11" t="s">
        <v>270</v>
      </c>
      <c r="B141" s="129" t="s">
        <v>246</v>
      </c>
      <c r="C141" s="12"/>
      <c r="D141" s="12"/>
      <c r="E141" s="15"/>
      <c r="F141" s="178"/>
      <c r="G141" s="15"/>
      <c r="H141" s="15"/>
      <c r="I141" s="10">
        <v>0</v>
      </c>
      <c r="J141" s="10">
        <f>150</f>
        <v>150</v>
      </c>
      <c r="K141" s="10">
        <v>0</v>
      </c>
      <c r="L141" s="8">
        <v>0</v>
      </c>
      <c r="M141" s="59">
        <f t="shared" si="20"/>
        <v>150</v>
      </c>
    </row>
    <row r="142" spans="1:13" ht="27.2" x14ac:dyDescent="0.25">
      <c r="A142" s="11" t="s">
        <v>271</v>
      </c>
      <c r="B142" s="129" t="s">
        <v>246</v>
      </c>
      <c r="C142" s="12"/>
      <c r="D142" s="12"/>
      <c r="E142" s="15"/>
      <c r="F142" s="178"/>
      <c r="G142" s="15"/>
      <c r="H142" s="15"/>
      <c r="I142" s="8">
        <v>0</v>
      </c>
      <c r="J142" s="8">
        <f>50</f>
        <v>50</v>
      </c>
      <c r="K142" s="8">
        <v>0</v>
      </c>
      <c r="L142" s="8">
        <v>0</v>
      </c>
      <c r="M142" s="59">
        <f t="shared" si="20"/>
        <v>50</v>
      </c>
    </row>
    <row r="143" spans="1:13" ht="27.2" x14ac:dyDescent="0.25">
      <c r="A143" s="9" t="s">
        <v>284</v>
      </c>
      <c r="B143" s="129" t="s">
        <v>246</v>
      </c>
      <c r="C143" s="10"/>
      <c r="D143" s="10"/>
      <c r="E143" s="8"/>
      <c r="F143" s="99"/>
      <c r="G143" s="8"/>
      <c r="H143" s="8"/>
      <c r="I143" s="8">
        <v>0</v>
      </c>
      <c r="J143" s="8">
        <v>0</v>
      </c>
      <c r="K143" s="8">
        <f>450</f>
        <v>450</v>
      </c>
      <c r="L143" s="8">
        <v>0</v>
      </c>
      <c r="M143" s="59">
        <f t="shared" si="20"/>
        <v>450</v>
      </c>
    </row>
    <row r="144" spans="1:13" ht="14.95" customHeight="1" thickBot="1" x14ac:dyDescent="0.3">
      <c r="A144" s="149" t="s">
        <v>99</v>
      </c>
      <c r="B144" s="150"/>
      <c r="C144" s="15">
        <f>-130-107.5</f>
        <v>-237.5</v>
      </c>
      <c r="D144" s="15">
        <v>-4120.04</v>
      </c>
      <c r="E144" s="15">
        <f>67.31+27.5-35-738.84</f>
        <v>-679.03</v>
      </c>
      <c r="F144" s="178">
        <f>SUM(C144:E144)-102.35</f>
        <v>-5138.92</v>
      </c>
      <c r="G144" s="15">
        <v>1388</v>
      </c>
      <c r="H144" s="15">
        <f>-360-14+318.64</f>
        <v>-55.360000000000014</v>
      </c>
      <c r="I144" s="151">
        <v>29346</v>
      </c>
      <c r="J144" s="15">
        <f>100+2083.62-140</f>
        <v>2043.62</v>
      </c>
      <c r="K144" s="15">
        <f>-6190.27</f>
        <v>-6190.27</v>
      </c>
      <c r="L144" s="15">
        <f>55.16</f>
        <v>55.16</v>
      </c>
      <c r="M144" s="73">
        <f t="shared" si="20"/>
        <v>25254.51</v>
      </c>
    </row>
    <row r="145" spans="1:13" ht="15.65" customHeight="1" thickBot="1" x14ac:dyDescent="0.3">
      <c r="A145" s="37" t="s">
        <v>100</v>
      </c>
      <c r="B145" s="32"/>
      <c r="C145" s="24">
        <f t="shared" ref="C145:H145" si="21">SUM(C147:C157)</f>
        <v>63.6</v>
      </c>
      <c r="D145" s="24">
        <f t="shared" si="21"/>
        <v>12032</v>
      </c>
      <c r="E145" s="24">
        <f t="shared" si="21"/>
        <v>9426.0499999999993</v>
      </c>
      <c r="F145" s="109">
        <f t="shared" si="21"/>
        <v>21411.440000000002</v>
      </c>
      <c r="G145" s="24">
        <f t="shared" si="21"/>
        <v>5424.84</v>
      </c>
      <c r="H145" s="24">
        <f t="shared" si="21"/>
        <v>14546.47</v>
      </c>
      <c r="I145" s="24">
        <f>SUM(I147:I157)</f>
        <v>366228.56</v>
      </c>
      <c r="J145" s="24">
        <f>SUM(J147:J157)</f>
        <v>-26.490000000000002</v>
      </c>
      <c r="K145" s="24">
        <f>SUM(K147:K157)</f>
        <v>13554</v>
      </c>
      <c r="L145" s="24">
        <f>SUM(L147:L157)</f>
        <v>1910.8</v>
      </c>
      <c r="M145" s="143">
        <f t="shared" si="20"/>
        <v>381666.87</v>
      </c>
    </row>
    <row r="146" spans="1:13" ht="14.95" customHeight="1" x14ac:dyDescent="0.25">
      <c r="A146" s="38" t="s">
        <v>24</v>
      </c>
      <c r="B146" s="120"/>
      <c r="C146" s="8"/>
      <c r="D146" s="8"/>
      <c r="E146" s="8"/>
      <c r="F146" s="99"/>
      <c r="G146" s="8"/>
      <c r="H146" s="8"/>
      <c r="I146" s="8"/>
      <c r="J146" s="8"/>
      <c r="K146" s="8"/>
      <c r="L146" s="8"/>
      <c r="M146" s="59"/>
    </row>
    <row r="147" spans="1:13" ht="14.95" customHeight="1" x14ac:dyDescent="0.25">
      <c r="A147" s="35" t="s">
        <v>26</v>
      </c>
      <c r="B147" s="34"/>
      <c r="C147" s="10">
        <f>2.6</f>
        <v>2.6</v>
      </c>
      <c r="D147" s="10">
        <v>6410</v>
      </c>
      <c r="E147" s="10">
        <f>2.6+45.11+4180</f>
        <v>4227.71</v>
      </c>
      <c r="F147" s="99">
        <f>SUM(C147:E147)-110.21</f>
        <v>10530.100000000002</v>
      </c>
      <c r="G147" s="8">
        <v>1543</v>
      </c>
      <c r="H147" s="8">
        <f>13862+34.47</f>
        <v>13896.47</v>
      </c>
      <c r="I147" s="8">
        <v>85621</v>
      </c>
      <c r="J147" s="8">
        <f>-105+18</f>
        <v>-87</v>
      </c>
      <c r="K147" s="8">
        <f>9829</f>
        <v>9829</v>
      </c>
      <c r="L147" s="8">
        <f>1607.8</f>
        <v>1607.8</v>
      </c>
      <c r="M147" s="59">
        <f t="shared" si="20"/>
        <v>96970.8</v>
      </c>
    </row>
    <row r="148" spans="1:13" ht="14.95" customHeight="1" x14ac:dyDescent="0.25">
      <c r="A148" s="35" t="s">
        <v>200</v>
      </c>
      <c r="B148" s="132" t="s">
        <v>246</v>
      </c>
      <c r="C148" s="10">
        <v>0</v>
      </c>
      <c r="D148" s="10">
        <v>6000</v>
      </c>
      <c r="E148" s="10">
        <v>0</v>
      </c>
      <c r="F148" s="99">
        <f t="shared" ref="F148:F157" si="22">SUM(C148:E148)</f>
        <v>6000</v>
      </c>
      <c r="G148" s="8">
        <v>0</v>
      </c>
      <c r="H148" s="8">
        <v>0</v>
      </c>
      <c r="I148" s="8">
        <v>147429</v>
      </c>
      <c r="J148" s="8">
        <v>0</v>
      </c>
      <c r="K148" s="8">
        <v>0</v>
      </c>
      <c r="L148" s="8">
        <v>0</v>
      </c>
      <c r="M148" s="59">
        <f t="shared" si="20"/>
        <v>147429</v>
      </c>
    </row>
    <row r="149" spans="1:13" ht="14.95" customHeight="1" x14ac:dyDescent="0.25">
      <c r="A149" s="35" t="s">
        <v>201</v>
      </c>
      <c r="B149" s="132" t="s">
        <v>246</v>
      </c>
      <c r="C149" s="10">
        <v>0</v>
      </c>
      <c r="D149" s="10">
        <v>0</v>
      </c>
      <c r="E149" s="10">
        <f>1965.34</f>
        <v>1965.34</v>
      </c>
      <c r="F149" s="99">
        <f t="shared" si="22"/>
        <v>1965.34</v>
      </c>
      <c r="G149" s="8">
        <v>0</v>
      </c>
      <c r="H149" s="8">
        <v>0</v>
      </c>
      <c r="I149" s="8">
        <v>29600</v>
      </c>
      <c r="J149" s="8">
        <f>60.51</f>
        <v>60.51</v>
      </c>
      <c r="K149" s="10">
        <v>0</v>
      </c>
      <c r="L149" s="8">
        <v>0</v>
      </c>
      <c r="M149" s="59">
        <f t="shared" si="20"/>
        <v>29660.51</v>
      </c>
    </row>
    <row r="150" spans="1:13" ht="14.95" customHeight="1" x14ac:dyDescent="0.25">
      <c r="A150" s="35" t="s">
        <v>101</v>
      </c>
      <c r="B150" s="132" t="s">
        <v>246</v>
      </c>
      <c r="C150" s="10">
        <v>0</v>
      </c>
      <c r="D150" s="10">
        <v>0</v>
      </c>
      <c r="E150" s="10">
        <v>0</v>
      </c>
      <c r="F150" s="99">
        <f t="shared" si="22"/>
        <v>0</v>
      </c>
      <c r="G150" s="8">
        <v>0</v>
      </c>
      <c r="H150" s="8">
        <v>0</v>
      </c>
      <c r="I150" s="8">
        <v>245</v>
      </c>
      <c r="J150" s="8">
        <v>0</v>
      </c>
      <c r="K150" s="8">
        <v>0</v>
      </c>
      <c r="L150" s="8">
        <f>15</f>
        <v>15</v>
      </c>
      <c r="M150" s="59">
        <f t="shared" si="20"/>
        <v>260</v>
      </c>
    </row>
    <row r="151" spans="1:13" ht="14.95" customHeight="1" x14ac:dyDescent="0.25">
      <c r="A151" s="35" t="s">
        <v>102</v>
      </c>
      <c r="B151" s="132" t="s">
        <v>246</v>
      </c>
      <c r="C151" s="10">
        <v>0</v>
      </c>
      <c r="D151" s="10">
        <v>0</v>
      </c>
      <c r="E151" s="10">
        <v>0</v>
      </c>
      <c r="F151" s="99">
        <f t="shared" si="22"/>
        <v>0</v>
      </c>
      <c r="G151" s="8">
        <v>0</v>
      </c>
      <c r="H151" s="8">
        <v>0</v>
      </c>
      <c r="I151" s="8">
        <v>204</v>
      </c>
      <c r="J151" s="8">
        <v>0</v>
      </c>
      <c r="K151" s="8">
        <v>0</v>
      </c>
      <c r="L151" s="8">
        <f>2</f>
        <v>2</v>
      </c>
      <c r="M151" s="59">
        <f t="shared" si="20"/>
        <v>206</v>
      </c>
    </row>
    <row r="152" spans="1:13" ht="14.95" customHeight="1" x14ac:dyDescent="0.25">
      <c r="A152" s="35" t="s">
        <v>103</v>
      </c>
      <c r="B152" s="132" t="s">
        <v>246</v>
      </c>
      <c r="C152" s="10">
        <v>0</v>
      </c>
      <c r="D152" s="10">
        <v>0</v>
      </c>
      <c r="E152" s="10">
        <v>0</v>
      </c>
      <c r="F152" s="99">
        <f t="shared" si="22"/>
        <v>0</v>
      </c>
      <c r="G152" s="8">
        <v>0</v>
      </c>
      <c r="H152" s="8">
        <v>0</v>
      </c>
      <c r="I152" s="8">
        <v>1126</v>
      </c>
      <c r="J152" s="8">
        <v>0</v>
      </c>
      <c r="K152" s="8">
        <v>0</v>
      </c>
      <c r="L152" s="8">
        <f>56</f>
        <v>56</v>
      </c>
      <c r="M152" s="59">
        <f t="shared" si="20"/>
        <v>1182</v>
      </c>
    </row>
    <row r="153" spans="1:13" ht="14.95" customHeight="1" x14ac:dyDescent="0.25">
      <c r="A153" s="35" t="s">
        <v>104</v>
      </c>
      <c r="B153" s="132" t="s">
        <v>246</v>
      </c>
      <c r="C153" s="10">
        <v>0</v>
      </c>
      <c r="D153" s="10">
        <v>0</v>
      </c>
      <c r="E153" s="10">
        <v>0</v>
      </c>
      <c r="F153" s="99">
        <f t="shared" si="22"/>
        <v>0</v>
      </c>
      <c r="G153" s="8">
        <v>0</v>
      </c>
      <c r="H153" s="8">
        <v>0</v>
      </c>
      <c r="I153" s="8">
        <v>298</v>
      </c>
      <c r="J153" s="8">
        <v>0</v>
      </c>
      <c r="K153" s="8">
        <v>0</v>
      </c>
      <c r="L153" s="8">
        <v>0</v>
      </c>
      <c r="M153" s="59">
        <f t="shared" si="20"/>
        <v>298</v>
      </c>
    </row>
    <row r="154" spans="1:13" ht="28.55" customHeight="1" x14ac:dyDescent="0.25">
      <c r="A154" s="9" t="s">
        <v>105</v>
      </c>
      <c r="B154" s="132" t="s">
        <v>246</v>
      </c>
      <c r="C154" s="10">
        <v>0</v>
      </c>
      <c r="D154" s="10">
        <v>0</v>
      </c>
      <c r="E154" s="10">
        <v>0</v>
      </c>
      <c r="F154" s="99">
        <f t="shared" si="22"/>
        <v>0</v>
      </c>
      <c r="G154" s="8">
        <v>0</v>
      </c>
      <c r="H154" s="8">
        <v>0</v>
      </c>
      <c r="I154" s="8">
        <v>162</v>
      </c>
      <c r="J154" s="8">
        <v>0</v>
      </c>
      <c r="K154" s="8">
        <v>0</v>
      </c>
      <c r="L154" s="8">
        <f>-73</f>
        <v>-73</v>
      </c>
      <c r="M154" s="59">
        <f t="shared" si="20"/>
        <v>89</v>
      </c>
    </row>
    <row r="155" spans="1:13" ht="26.5" customHeight="1" x14ac:dyDescent="0.25">
      <c r="A155" s="9" t="s">
        <v>286</v>
      </c>
      <c r="B155" s="34" t="s">
        <v>285</v>
      </c>
      <c r="C155" s="10">
        <v>0</v>
      </c>
      <c r="D155" s="10">
        <v>-930</v>
      </c>
      <c r="E155" s="10">
        <v>0</v>
      </c>
      <c r="F155" s="99">
        <f t="shared" si="22"/>
        <v>-930</v>
      </c>
      <c r="G155" s="8">
        <v>0</v>
      </c>
      <c r="H155" s="8">
        <v>0</v>
      </c>
      <c r="I155" s="8">
        <v>0</v>
      </c>
      <c r="J155" s="8">
        <v>0</v>
      </c>
      <c r="K155" s="8">
        <f>1000</f>
        <v>1000</v>
      </c>
      <c r="L155" s="8">
        <v>0</v>
      </c>
      <c r="M155" s="59">
        <f t="shared" si="20"/>
        <v>1000</v>
      </c>
    </row>
    <row r="156" spans="1:13" ht="26.5" customHeight="1" x14ac:dyDescent="0.25">
      <c r="A156" s="11" t="s">
        <v>280</v>
      </c>
      <c r="B156" s="51" t="s">
        <v>260</v>
      </c>
      <c r="C156" s="12"/>
      <c r="D156" s="12"/>
      <c r="E156" s="12"/>
      <c r="F156" s="178"/>
      <c r="G156" s="15"/>
      <c r="H156" s="15"/>
      <c r="I156" s="10">
        <v>0</v>
      </c>
      <c r="J156" s="10">
        <v>0</v>
      </c>
      <c r="K156" s="10">
        <v>500</v>
      </c>
      <c r="L156" s="8">
        <v>0</v>
      </c>
      <c r="M156" s="59">
        <f t="shared" si="20"/>
        <v>500</v>
      </c>
    </row>
    <row r="157" spans="1:13" ht="14.95" customHeight="1" x14ac:dyDescent="0.25">
      <c r="A157" s="9" t="s">
        <v>106</v>
      </c>
      <c r="B157" s="34"/>
      <c r="C157" s="10">
        <f>61</f>
        <v>61</v>
      </c>
      <c r="D157" s="10">
        <v>552</v>
      </c>
      <c r="E157" s="10">
        <f>33+3200</f>
        <v>3233</v>
      </c>
      <c r="F157" s="108">
        <f t="shared" si="22"/>
        <v>3846</v>
      </c>
      <c r="G157" s="10">
        <v>3881.84</v>
      </c>
      <c r="H157" s="10">
        <f>650</f>
        <v>650</v>
      </c>
      <c r="I157" s="10">
        <v>101543.56</v>
      </c>
      <c r="J157" s="10">
        <v>0</v>
      </c>
      <c r="K157" s="10">
        <f>2225</f>
        <v>2225</v>
      </c>
      <c r="L157" s="10">
        <f>303</f>
        <v>303</v>
      </c>
      <c r="M157" s="169">
        <f t="shared" si="20"/>
        <v>104071.56</v>
      </c>
    </row>
    <row r="158" spans="1:13" ht="15.65" customHeight="1" thickBot="1" x14ac:dyDescent="0.3">
      <c r="A158" s="171" t="s">
        <v>107</v>
      </c>
      <c r="B158" s="172"/>
      <c r="C158" s="166">
        <f t="shared" ref="C158:H158" si="23">SUM(C160:C166)</f>
        <v>0</v>
      </c>
      <c r="D158" s="166">
        <f t="shared" si="23"/>
        <v>4210</v>
      </c>
      <c r="E158" s="166">
        <f t="shared" si="23"/>
        <v>524.67000000000007</v>
      </c>
      <c r="F158" s="167">
        <f t="shared" si="23"/>
        <v>4734.67</v>
      </c>
      <c r="G158" s="166">
        <f t="shared" si="23"/>
        <v>0</v>
      </c>
      <c r="H158" s="166">
        <f t="shared" si="23"/>
        <v>280.10000000000002</v>
      </c>
      <c r="I158" s="166">
        <f>SUM(I160:I166)</f>
        <v>165941</v>
      </c>
      <c r="J158" s="166">
        <f>SUM(J160:J166)</f>
        <v>0</v>
      </c>
      <c r="K158" s="166">
        <f>SUM(K160:K166)</f>
        <v>6700</v>
      </c>
      <c r="L158" s="166">
        <f>SUM(L160:L166)</f>
        <v>2.94</v>
      </c>
      <c r="M158" s="168">
        <f t="shared" si="20"/>
        <v>172643.94</v>
      </c>
    </row>
    <row r="159" spans="1:13" ht="14.95" customHeight="1" x14ac:dyDescent="0.25">
      <c r="A159" s="38" t="s">
        <v>24</v>
      </c>
      <c r="B159" s="120"/>
      <c r="C159" s="8"/>
      <c r="D159" s="8"/>
      <c r="E159" s="8"/>
      <c r="F159" s="99"/>
      <c r="G159" s="8"/>
      <c r="H159" s="8"/>
      <c r="I159" s="8"/>
      <c r="J159" s="8"/>
      <c r="K159" s="8"/>
      <c r="L159" s="8"/>
      <c r="M159" s="59"/>
    </row>
    <row r="160" spans="1:13" ht="14.95" customHeight="1" x14ac:dyDescent="0.25">
      <c r="A160" s="35" t="s">
        <v>26</v>
      </c>
      <c r="B160" s="34"/>
      <c r="C160" s="10">
        <v>0</v>
      </c>
      <c r="D160" s="10">
        <v>0</v>
      </c>
      <c r="E160" s="10">
        <f>522.2</f>
        <v>522.20000000000005</v>
      </c>
      <c r="F160" s="99">
        <f t="shared" ref="F160:F166" si="24">SUM(C160:E160)</f>
        <v>522.20000000000005</v>
      </c>
      <c r="G160" s="8">
        <v>0</v>
      </c>
      <c r="H160" s="8">
        <f>250+82.54</f>
        <v>332.54</v>
      </c>
      <c r="I160" s="8">
        <v>4240</v>
      </c>
      <c r="J160" s="8">
        <v>0</v>
      </c>
      <c r="K160" s="8">
        <v>0</v>
      </c>
      <c r="L160" s="8">
        <v>0</v>
      </c>
      <c r="M160" s="59">
        <f t="shared" si="20"/>
        <v>4240</v>
      </c>
    </row>
    <row r="161" spans="1:13" ht="27.7" customHeight="1" x14ac:dyDescent="0.25">
      <c r="A161" s="9" t="s">
        <v>108</v>
      </c>
      <c r="B161" s="34" t="s">
        <v>109</v>
      </c>
      <c r="C161" s="10">
        <v>0</v>
      </c>
      <c r="D161" s="10">
        <v>0</v>
      </c>
      <c r="E161" s="10">
        <v>0</v>
      </c>
      <c r="F161" s="99">
        <f t="shared" si="24"/>
        <v>0</v>
      </c>
      <c r="G161" s="8">
        <v>0</v>
      </c>
      <c r="H161" s="8">
        <v>0</v>
      </c>
      <c r="I161" s="8">
        <v>300</v>
      </c>
      <c r="J161" s="8">
        <v>0</v>
      </c>
      <c r="K161" s="8">
        <v>0</v>
      </c>
      <c r="L161" s="8">
        <v>0</v>
      </c>
      <c r="M161" s="59">
        <f t="shared" si="20"/>
        <v>300</v>
      </c>
    </row>
    <row r="162" spans="1:13" ht="14.95" customHeight="1" x14ac:dyDescent="0.25">
      <c r="A162" s="9" t="s">
        <v>210</v>
      </c>
      <c r="B162" s="34" t="s">
        <v>211</v>
      </c>
      <c r="C162" s="10">
        <v>0</v>
      </c>
      <c r="D162" s="10">
        <v>0</v>
      </c>
      <c r="E162" s="10">
        <v>0</v>
      </c>
      <c r="F162" s="99">
        <f t="shared" si="24"/>
        <v>0</v>
      </c>
      <c r="G162" s="8">
        <v>0</v>
      </c>
      <c r="H162" s="8">
        <v>0</v>
      </c>
      <c r="I162" s="8">
        <v>250</v>
      </c>
      <c r="J162" s="8">
        <v>0</v>
      </c>
      <c r="K162" s="8">
        <v>0</v>
      </c>
      <c r="L162" s="8">
        <v>0</v>
      </c>
      <c r="M162" s="59">
        <f t="shared" si="20"/>
        <v>250</v>
      </c>
    </row>
    <row r="163" spans="1:13" ht="14.95" customHeight="1" x14ac:dyDescent="0.25">
      <c r="A163" s="35" t="s">
        <v>110</v>
      </c>
      <c r="B163" s="126"/>
      <c r="C163" s="10">
        <v>0</v>
      </c>
      <c r="D163" s="10">
        <v>0</v>
      </c>
      <c r="E163" s="10">
        <v>0</v>
      </c>
      <c r="F163" s="99">
        <f t="shared" si="24"/>
        <v>0</v>
      </c>
      <c r="G163" s="8">
        <v>0</v>
      </c>
      <c r="H163" s="8">
        <v>0</v>
      </c>
      <c r="I163" s="8">
        <v>10</v>
      </c>
      <c r="J163" s="8">
        <v>0</v>
      </c>
      <c r="K163" s="8">
        <v>0</v>
      </c>
      <c r="L163" s="8">
        <v>0</v>
      </c>
      <c r="M163" s="59">
        <f t="shared" si="20"/>
        <v>10</v>
      </c>
    </row>
    <row r="164" spans="1:13" ht="14.95" customHeight="1" x14ac:dyDescent="0.25">
      <c r="A164" s="35" t="s">
        <v>111</v>
      </c>
      <c r="B164" s="132" t="s">
        <v>263</v>
      </c>
      <c r="C164" s="10">
        <v>0</v>
      </c>
      <c r="D164" s="10">
        <v>20</v>
      </c>
      <c r="E164" s="10">
        <v>0</v>
      </c>
      <c r="F164" s="99">
        <f t="shared" si="24"/>
        <v>20</v>
      </c>
      <c r="G164" s="8">
        <v>0</v>
      </c>
      <c r="H164" s="8">
        <v>0</v>
      </c>
      <c r="I164" s="8">
        <v>200</v>
      </c>
      <c r="J164" s="8">
        <v>0</v>
      </c>
      <c r="K164" s="8">
        <v>0</v>
      </c>
      <c r="L164" s="8">
        <v>0</v>
      </c>
      <c r="M164" s="59">
        <f t="shared" si="20"/>
        <v>200</v>
      </c>
    </row>
    <row r="165" spans="1:13" ht="14.95" customHeight="1" x14ac:dyDescent="0.25">
      <c r="A165" s="35" t="s">
        <v>112</v>
      </c>
      <c r="B165" s="132" t="s">
        <v>263</v>
      </c>
      <c r="C165" s="10">
        <v>0</v>
      </c>
      <c r="D165" s="10">
        <v>190</v>
      </c>
      <c r="E165" s="10">
        <v>0</v>
      </c>
      <c r="F165" s="99">
        <f t="shared" si="24"/>
        <v>190</v>
      </c>
      <c r="G165" s="8">
        <v>0</v>
      </c>
      <c r="H165" s="8">
        <v>0</v>
      </c>
      <c r="I165" s="8">
        <v>1000</v>
      </c>
      <c r="J165" s="8">
        <v>0</v>
      </c>
      <c r="K165" s="8">
        <v>0</v>
      </c>
      <c r="L165" s="8">
        <v>0</v>
      </c>
      <c r="M165" s="59">
        <f t="shared" si="20"/>
        <v>1000</v>
      </c>
    </row>
    <row r="166" spans="1:13" ht="14.95" customHeight="1" thickBot="1" x14ac:dyDescent="0.3">
      <c r="A166" s="11" t="s">
        <v>113</v>
      </c>
      <c r="B166" s="127"/>
      <c r="C166" s="12">
        <v>0</v>
      </c>
      <c r="D166" s="12">
        <v>4000</v>
      </c>
      <c r="E166" s="12">
        <f>2.47</f>
        <v>2.4700000000000002</v>
      </c>
      <c r="F166" s="110">
        <f t="shared" si="24"/>
        <v>4002.47</v>
      </c>
      <c r="G166" s="12">
        <v>0</v>
      </c>
      <c r="H166" s="12">
        <f>22.37+7.73-82.54</f>
        <v>-52.440000000000005</v>
      </c>
      <c r="I166" s="12">
        <v>159941</v>
      </c>
      <c r="J166" s="12">
        <v>0</v>
      </c>
      <c r="K166" s="12">
        <f>6700</f>
        <v>6700</v>
      </c>
      <c r="L166" s="15">
        <f>2.94</f>
        <v>2.94</v>
      </c>
      <c r="M166" s="73">
        <f t="shared" si="20"/>
        <v>166643.94</v>
      </c>
    </row>
    <row r="167" spans="1:13" ht="15.65" customHeight="1" thickBot="1" x14ac:dyDescent="0.3">
      <c r="A167" s="37" t="s">
        <v>114</v>
      </c>
      <c r="B167" s="32"/>
      <c r="C167" s="24">
        <f t="shared" ref="C167:K167" si="25">SUM(C169:C204)</f>
        <v>76</v>
      </c>
      <c r="D167" s="24">
        <f t="shared" si="25"/>
        <v>45</v>
      </c>
      <c r="E167" s="24">
        <f t="shared" si="25"/>
        <v>-165</v>
      </c>
      <c r="F167" s="109">
        <f t="shared" si="25"/>
        <v>-41</v>
      </c>
      <c r="G167" s="24">
        <f t="shared" si="25"/>
        <v>0</v>
      </c>
      <c r="H167" s="24">
        <f t="shared" si="25"/>
        <v>10.150000000000006</v>
      </c>
      <c r="I167" s="24">
        <f t="shared" si="25"/>
        <v>165761</v>
      </c>
      <c r="J167" s="24">
        <f t="shared" si="25"/>
        <v>0</v>
      </c>
      <c r="K167" s="24">
        <f t="shared" si="25"/>
        <v>-2</v>
      </c>
      <c r="L167" s="24">
        <f>SUM(L169:L204)</f>
        <v>0</v>
      </c>
      <c r="M167" s="143">
        <f t="shared" si="20"/>
        <v>165759</v>
      </c>
    </row>
    <row r="168" spans="1:13" ht="14.95" customHeight="1" x14ac:dyDescent="0.25">
      <c r="A168" s="38" t="s">
        <v>24</v>
      </c>
      <c r="B168" s="120"/>
      <c r="C168" s="8"/>
      <c r="D168" s="8"/>
      <c r="E168" s="8"/>
      <c r="F168" s="99"/>
      <c r="G168" s="8"/>
      <c r="H168" s="8"/>
      <c r="I168" s="8"/>
      <c r="J168" s="8"/>
      <c r="K168" s="8"/>
      <c r="L168" s="8"/>
      <c r="M168" s="59"/>
    </row>
    <row r="169" spans="1:13" ht="17.149999999999999" customHeight="1" x14ac:dyDescent="0.25">
      <c r="A169" s="35" t="s">
        <v>212</v>
      </c>
      <c r="B169" s="34" t="s">
        <v>141</v>
      </c>
      <c r="C169" s="10">
        <v>0</v>
      </c>
      <c r="D169" s="10">
        <v>0</v>
      </c>
      <c r="E169" s="10">
        <v>0</v>
      </c>
      <c r="F169" s="99">
        <f t="shared" ref="F169:F188" si="26">SUM(C169:E169)</f>
        <v>0</v>
      </c>
      <c r="G169" s="8">
        <v>-170.3</v>
      </c>
      <c r="H169" s="8">
        <v>0</v>
      </c>
      <c r="I169" s="8">
        <v>950</v>
      </c>
      <c r="J169" s="8">
        <v>0</v>
      </c>
      <c r="K169" s="8">
        <v>0</v>
      </c>
      <c r="L169" s="8">
        <v>0</v>
      </c>
      <c r="M169" s="59">
        <f t="shared" si="20"/>
        <v>950</v>
      </c>
    </row>
    <row r="170" spans="1:13" ht="17.7" customHeight="1" x14ac:dyDescent="0.25">
      <c r="A170" s="35" t="s">
        <v>213</v>
      </c>
      <c r="B170" s="34" t="s">
        <v>140</v>
      </c>
      <c r="C170" s="10">
        <v>0</v>
      </c>
      <c r="D170" s="10">
        <v>0</v>
      </c>
      <c r="E170" s="10">
        <v>0</v>
      </c>
      <c r="F170" s="99">
        <f t="shared" si="26"/>
        <v>0</v>
      </c>
      <c r="G170" s="8">
        <v>0</v>
      </c>
      <c r="H170" s="8">
        <v>0</v>
      </c>
      <c r="I170" s="8">
        <v>27400</v>
      </c>
      <c r="J170" s="8">
        <v>0</v>
      </c>
      <c r="K170" s="8">
        <f>-350</f>
        <v>-350</v>
      </c>
      <c r="L170" s="8">
        <v>0</v>
      </c>
      <c r="M170" s="59">
        <f t="shared" si="20"/>
        <v>27050</v>
      </c>
    </row>
    <row r="171" spans="1:13" ht="26.15" customHeight="1" x14ac:dyDescent="0.25">
      <c r="A171" s="9" t="s">
        <v>214</v>
      </c>
      <c r="B171" s="34" t="s">
        <v>116</v>
      </c>
      <c r="C171" s="10">
        <v>0</v>
      </c>
      <c r="D171" s="10">
        <v>0</v>
      </c>
      <c r="E171" s="10">
        <v>0</v>
      </c>
      <c r="F171" s="99">
        <f t="shared" si="26"/>
        <v>0</v>
      </c>
      <c r="G171" s="8">
        <v>-430</v>
      </c>
      <c r="H171" s="8">
        <v>0</v>
      </c>
      <c r="I171" s="8">
        <v>1000</v>
      </c>
      <c r="J171" s="8">
        <v>0</v>
      </c>
      <c r="K171" s="10">
        <v>0</v>
      </c>
      <c r="L171" s="8">
        <v>0</v>
      </c>
      <c r="M171" s="59">
        <f t="shared" si="20"/>
        <v>1000</v>
      </c>
    </row>
    <row r="172" spans="1:13" ht="27" customHeight="1" x14ac:dyDescent="0.25">
      <c r="A172" s="9" t="s">
        <v>215</v>
      </c>
      <c r="B172" s="34" t="s">
        <v>117</v>
      </c>
      <c r="C172" s="10">
        <v>0</v>
      </c>
      <c r="D172" s="10">
        <v>0</v>
      </c>
      <c r="E172" s="10">
        <v>0</v>
      </c>
      <c r="F172" s="99">
        <f t="shared" si="26"/>
        <v>0</v>
      </c>
      <c r="G172" s="8">
        <v>0</v>
      </c>
      <c r="H172" s="8">
        <v>0</v>
      </c>
      <c r="I172" s="8">
        <v>1800</v>
      </c>
      <c r="J172" s="8">
        <v>0</v>
      </c>
      <c r="K172" s="8">
        <v>0</v>
      </c>
      <c r="L172" s="8">
        <v>0</v>
      </c>
      <c r="M172" s="59">
        <f t="shared" si="20"/>
        <v>1800</v>
      </c>
    </row>
    <row r="173" spans="1:13" ht="40.75" customHeight="1" x14ac:dyDescent="0.25">
      <c r="A173" s="9" t="s">
        <v>119</v>
      </c>
      <c r="B173" s="34" t="s">
        <v>246</v>
      </c>
      <c r="C173" s="10">
        <v>0</v>
      </c>
      <c r="D173" s="10">
        <v>3000</v>
      </c>
      <c r="E173" s="10">
        <v>0</v>
      </c>
      <c r="F173" s="99">
        <f t="shared" si="26"/>
        <v>3000</v>
      </c>
      <c r="G173" s="8">
        <v>0</v>
      </c>
      <c r="H173" s="8">
        <v>0</v>
      </c>
      <c r="I173" s="8">
        <v>11900</v>
      </c>
      <c r="J173" s="8">
        <v>0</v>
      </c>
      <c r="K173" s="8">
        <v>0</v>
      </c>
      <c r="L173" s="8">
        <v>0</v>
      </c>
      <c r="M173" s="59">
        <f t="shared" si="20"/>
        <v>11900</v>
      </c>
    </row>
    <row r="174" spans="1:13" ht="14.95" customHeight="1" x14ac:dyDescent="0.25">
      <c r="A174" s="9" t="s">
        <v>202</v>
      </c>
      <c r="B174" s="34" t="s">
        <v>246</v>
      </c>
      <c r="C174" s="10">
        <v>0</v>
      </c>
      <c r="D174" s="10">
        <v>0</v>
      </c>
      <c r="E174" s="10">
        <v>0</v>
      </c>
      <c r="F174" s="99">
        <f t="shared" si="26"/>
        <v>0</v>
      </c>
      <c r="G174" s="8">
        <v>0</v>
      </c>
      <c r="H174" s="8">
        <v>0</v>
      </c>
      <c r="I174" s="8">
        <v>5000</v>
      </c>
      <c r="J174" s="8">
        <v>0</v>
      </c>
      <c r="K174" s="8">
        <v>0</v>
      </c>
      <c r="L174" s="8">
        <v>0</v>
      </c>
      <c r="M174" s="59">
        <f t="shared" si="20"/>
        <v>5000</v>
      </c>
    </row>
    <row r="175" spans="1:13" ht="14.95" customHeight="1" x14ac:dyDescent="0.25">
      <c r="A175" s="35" t="s">
        <v>120</v>
      </c>
      <c r="B175" s="34" t="s">
        <v>246</v>
      </c>
      <c r="C175" s="10">
        <v>0</v>
      </c>
      <c r="D175" s="10">
        <v>45</v>
      </c>
      <c r="E175" s="10">
        <v>0</v>
      </c>
      <c r="F175" s="99">
        <f t="shared" si="26"/>
        <v>45</v>
      </c>
      <c r="G175" s="8">
        <v>0</v>
      </c>
      <c r="H175" s="8">
        <v>0</v>
      </c>
      <c r="I175" s="8">
        <v>6654</v>
      </c>
      <c r="J175" s="8">
        <v>0</v>
      </c>
      <c r="K175" s="8">
        <f>-2</f>
        <v>-2</v>
      </c>
      <c r="L175" s="8">
        <v>0</v>
      </c>
      <c r="M175" s="59">
        <f t="shared" si="20"/>
        <v>6652</v>
      </c>
    </row>
    <row r="176" spans="1:13" ht="50.3" customHeight="1" x14ac:dyDescent="0.25">
      <c r="A176" s="9" t="s">
        <v>121</v>
      </c>
      <c r="B176" s="34" t="s">
        <v>246</v>
      </c>
      <c r="C176" s="10">
        <v>0</v>
      </c>
      <c r="D176" s="10">
        <v>0</v>
      </c>
      <c r="E176" s="10">
        <v>0</v>
      </c>
      <c r="F176" s="99">
        <f t="shared" si="26"/>
        <v>0</v>
      </c>
      <c r="G176" s="8">
        <v>0</v>
      </c>
      <c r="H176" s="8">
        <v>0</v>
      </c>
      <c r="I176" s="8">
        <v>20500</v>
      </c>
      <c r="J176" s="8">
        <v>0</v>
      </c>
      <c r="K176" s="8">
        <v>0</v>
      </c>
      <c r="L176" s="8">
        <v>0</v>
      </c>
      <c r="M176" s="59">
        <f t="shared" si="20"/>
        <v>20500</v>
      </c>
    </row>
    <row r="177" spans="1:13" ht="14.95" customHeight="1" x14ac:dyDescent="0.25">
      <c r="A177" s="9" t="s">
        <v>204</v>
      </c>
      <c r="B177" s="34" t="s">
        <v>246</v>
      </c>
      <c r="C177" s="10">
        <v>0</v>
      </c>
      <c r="D177" s="10">
        <v>0</v>
      </c>
      <c r="E177" s="10">
        <v>0</v>
      </c>
      <c r="F177" s="99">
        <f t="shared" si="26"/>
        <v>0</v>
      </c>
      <c r="G177" s="8">
        <v>0</v>
      </c>
      <c r="H177" s="8">
        <v>0</v>
      </c>
      <c r="I177" s="8">
        <v>28000</v>
      </c>
      <c r="J177" s="8">
        <v>0</v>
      </c>
      <c r="K177" s="8">
        <v>0</v>
      </c>
      <c r="L177" s="8">
        <v>0</v>
      </c>
      <c r="M177" s="59">
        <f t="shared" si="20"/>
        <v>28000</v>
      </c>
    </row>
    <row r="178" spans="1:13" ht="52.3" customHeight="1" x14ac:dyDescent="0.25">
      <c r="A178" s="9" t="s">
        <v>122</v>
      </c>
      <c r="B178" s="34" t="s">
        <v>246</v>
      </c>
      <c r="C178" s="10">
        <v>0</v>
      </c>
      <c r="D178" s="10">
        <v>0</v>
      </c>
      <c r="E178" s="10">
        <v>0</v>
      </c>
      <c r="F178" s="99">
        <f t="shared" si="26"/>
        <v>0</v>
      </c>
      <c r="G178" s="8">
        <v>0</v>
      </c>
      <c r="H178" s="8">
        <v>0</v>
      </c>
      <c r="I178" s="8">
        <v>15360</v>
      </c>
      <c r="J178" s="8">
        <v>0</v>
      </c>
      <c r="K178" s="8">
        <v>0</v>
      </c>
      <c r="L178" s="8">
        <v>0</v>
      </c>
      <c r="M178" s="59">
        <f t="shared" si="20"/>
        <v>15360</v>
      </c>
    </row>
    <row r="179" spans="1:13" ht="14.95" customHeight="1" x14ac:dyDescent="0.25">
      <c r="A179" s="9" t="s">
        <v>203</v>
      </c>
      <c r="B179" s="34" t="s">
        <v>246</v>
      </c>
      <c r="C179" s="10">
        <v>0</v>
      </c>
      <c r="D179" s="10">
        <v>0</v>
      </c>
      <c r="E179" s="10">
        <v>0</v>
      </c>
      <c r="F179" s="99">
        <f t="shared" si="26"/>
        <v>0</v>
      </c>
      <c r="G179" s="8">
        <v>0</v>
      </c>
      <c r="H179" s="8">
        <v>0</v>
      </c>
      <c r="I179" s="8">
        <v>16000</v>
      </c>
      <c r="J179" s="8">
        <v>0</v>
      </c>
      <c r="K179" s="8">
        <v>0</v>
      </c>
      <c r="L179" s="8">
        <v>0</v>
      </c>
      <c r="M179" s="59">
        <f t="shared" si="20"/>
        <v>16000</v>
      </c>
    </row>
    <row r="180" spans="1:13" ht="54" customHeight="1" x14ac:dyDescent="0.25">
      <c r="A180" s="9" t="s">
        <v>123</v>
      </c>
      <c r="B180" s="34" t="s">
        <v>246</v>
      </c>
      <c r="C180" s="10">
        <v>0</v>
      </c>
      <c r="D180" s="10">
        <v>0</v>
      </c>
      <c r="E180" s="10">
        <v>0</v>
      </c>
      <c r="F180" s="99">
        <f t="shared" si="26"/>
        <v>0</v>
      </c>
      <c r="G180" s="8">
        <v>0</v>
      </c>
      <c r="H180" s="8">
        <v>0</v>
      </c>
      <c r="I180" s="8">
        <v>12000</v>
      </c>
      <c r="J180" s="8">
        <v>0</v>
      </c>
      <c r="K180" s="8">
        <v>0</v>
      </c>
      <c r="L180" s="8">
        <v>0</v>
      </c>
      <c r="M180" s="59">
        <f t="shared" si="20"/>
        <v>12000</v>
      </c>
    </row>
    <row r="181" spans="1:13" ht="14.95" customHeight="1" x14ac:dyDescent="0.25">
      <c r="A181" s="9" t="s">
        <v>205</v>
      </c>
      <c r="B181" s="34" t="s">
        <v>246</v>
      </c>
      <c r="C181" s="10">
        <v>0</v>
      </c>
      <c r="D181" s="10">
        <v>0</v>
      </c>
      <c r="E181" s="10">
        <v>0</v>
      </c>
      <c r="F181" s="99">
        <f t="shared" si="26"/>
        <v>0</v>
      </c>
      <c r="G181" s="8">
        <v>0</v>
      </c>
      <c r="H181" s="8">
        <v>0</v>
      </c>
      <c r="I181" s="8">
        <v>7000</v>
      </c>
      <c r="J181" s="8">
        <v>0</v>
      </c>
      <c r="K181" s="8">
        <v>0</v>
      </c>
      <c r="L181" s="8">
        <v>0</v>
      </c>
      <c r="M181" s="59">
        <f t="shared" si="20"/>
        <v>7000</v>
      </c>
    </row>
    <row r="182" spans="1:13" ht="14.95" customHeight="1" x14ac:dyDescent="0.25">
      <c r="A182" s="9" t="s">
        <v>124</v>
      </c>
      <c r="B182" s="34"/>
      <c r="C182" s="10">
        <v>0</v>
      </c>
      <c r="D182" s="10">
        <v>0</v>
      </c>
      <c r="E182" s="10">
        <v>0</v>
      </c>
      <c r="F182" s="99">
        <f t="shared" si="26"/>
        <v>0</v>
      </c>
      <c r="G182" s="8">
        <v>0</v>
      </c>
      <c r="H182" s="8">
        <v>0</v>
      </c>
      <c r="I182" s="83">
        <v>4.5</v>
      </c>
      <c r="J182" s="8">
        <v>0</v>
      </c>
      <c r="K182" s="8">
        <v>0</v>
      </c>
      <c r="L182" s="8">
        <v>0</v>
      </c>
      <c r="M182" s="59">
        <f t="shared" si="20"/>
        <v>4.5</v>
      </c>
    </row>
    <row r="183" spans="1:13" ht="14.95" customHeight="1" x14ac:dyDescent="0.25">
      <c r="A183" s="9" t="s">
        <v>125</v>
      </c>
      <c r="B183" s="34" t="s">
        <v>249</v>
      </c>
      <c r="C183" s="10">
        <v>0</v>
      </c>
      <c r="D183" s="10">
        <v>0</v>
      </c>
      <c r="E183" s="10">
        <v>0</v>
      </c>
      <c r="F183" s="99">
        <f t="shared" si="26"/>
        <v>0</v>
      </c>
      <c r="G183" s="8">
        <v>0</v>
      </c>
      <c r="H183" s="8">
        <v>0</v>
      </c>
      <c r="I183" s="83">
        <v>20</v>
      </c>
      <c r="J183" s="8">
        <v>0</v>
      </c>
      <c r="K183" s="10">
        <v>0</v>
      </c>
      <c r="L183" s="8">
        <v>0</v>
      </c>
      <c r="M183" s="59">
        <f t="shared" si="20"/>
        <v>20</v>
      </c>
    </row>
    <row r="184" spans="1:13" ht="14.95" customHeight="1" x14ac:dyDescent="0.25">
      <c r="A184" s="9" t="s">
        <v>126</v>
      </c>
      <c r="B184" s="34" t="s">
        <v>249</v>
      </c>
      <c r="C184" s="10">
        <v>0</v>
      </c>
      <c r="D184" s="10">
        <v>0</v>
      </c>
      <c r="E184" s="10">
        <v>0</v>
      </c>
      <c r="F184" s="99">
        <f t="shared" si="26"/>
        <v>0</v>
      </c>
      <c r="G184" s="8">
        <v>0</v>
      </c>
      <c r="H184" s="8">
        <v>0</v>
      </c>
      <c r="I184" s="83">
        <v>15</v>
      </c>
      <c r="J184" s="8">
        <v>0</v>
      </c>
      <c r="K184" s="8">
        <v>0</v>
      </c>
      <c r="L184" s="8">
        <v>0</v>
      </c>
      <c r="M184" s="59">
        <f t="shared" si="20"/>
        <v>15</v>
      </c>
    </row>
    <row r="185" spans="1:13" ht="14.95" customHeight="1" x14ac:dyDescent="0.25">
      <c r="A185" s="35" t="s">
        <v>127</v>
      </c>
      <c r="B185" s="34" t="s">
        <v>249</v>
      </c>
      <c r="C185" s="10">
        <v>0</v>
      </c>
      <c r="D185" s="10">
        <v>0</v>
      </c>
      <c r="E185" s="10">
        <v>0</v>
      </c>
      <c r="F185" s="99">
        <f t="shared" si="26"/>
        <v>0</v>
      </c>
      <c r="G185" s="8">
        <v>0</v>
      </c>
      <c r="H185" s="8">
        <v>0</v>
      </c>
      <c r="I185" s="83">
        <v>100</v>
      </c>
      <c r="J185" s="8">
        <v>0</v>
      </c>
      <c r="K185" s="8">
        <v>0</v>
      </c>
      <c r="L185" s="8">
        <v>0</v>
      </c>
      <c r="M185" s="59">
        <f t="shared" si="20"/>
        <v>100</v>
      </c>
    </row>
    <row r="186" spans="1:13" ht="14.95" customHeight="1" x14ac:dyDescent="0.25">
      <c r="A186" s="35" t="s">
        <v>128</v>
      </c>
      <c r="B186" s="34" t="s">
        <v>246</v>
      </c>
      <c r="C186" s="10">
        <v>0</v>
      </c>
      <c r="D186" s="10">
        <v>0</v>
      </c>
      <c r="E186" s="10">
        <v>0</v>
      </c>
      <c r="F186" s="99">
        <f t="shared" si="26"/>
        <v>0</v>
      </c>
      <c r="G186" s="8">
        <v>0</v>
      </c>
      <c r="H186" s="8">
        <v>0</v>
      </c>
      <c r="I186" s="83">
        <v>1050</v>
      </c>
      <c r="J186" s="8">
        <v>0</v>
      </c>
      <c r="K186" s="8">
        <v>0</v>
      </c>
      <c r="L186" s="8">
        <v>0</v>
      </c>
      <c r="M186" s="59">
        <f t="shared" si="20"/>
        <v>1050</v>
      </c>
    </row>
    <row r="187" spans="1:13" ht="14.95" customHeight="1" x14ac:dyDescent="0.25">
      <c r="A187" s="35" t="s">
        <v>129</v>
      </c>
      <c r="B187" s="34" t="s">
        <v>246</v>
      </c>
      <c r="C187" s="10">
        <v>0</v>
      </c>
      <c r="D187" s="10">
        <v>0</v>
      </c>
      <c r="E187" s="10">
        <v>0</v>
      </c>
      <c r="F187" s="99">
        <f t="shared" si="26"/>
        <v>0</v>
      </c>
      <c r="G187" s="8">
        <v>0</v>
      </c>
      <c r="H187" s="8">
        <v>0</v>
      </c>
      <c r="I187" s="83">
        <v>4200</v>
      </c>
      <c r="J187" s="8">
        <v>0</v>
      </c>
      <c r="K187" s="8">
        <v>0</v>
      </c>
      <c r="L187" s="8">
        <v>0</v>
      </c>
      <c r="M187" s="59">
        <f t="shared" si="20"/>
        <v>4200</v>
      </c>
    </row>
    <row r="188" spans="1:13" ht="14.95" customHeight="1" x14ac:dyDescent="0.25">
      <c r="A188" s="35" t="s">
        <v>130</v>
      </c>
      <c r="B188" s="34" t="s">
        <v>249</v>
      </c>
      <c r="C188" s="10">
        <v>0</v>
      </c>
      <c r="D188" s="10">
        <v>0</v>
      </c>
      <c r="E188" s="10">
        <v>0</v>
      </c>
      <c r="F188" s="99">
        <f t="shared" si="26"/>
        <v>0</v>
      </c>
      <c r="G188" s="8">
        <v>0</v>
      </c>
      <c r="H188" s="8">
        <v>0</v>
      </c>
      <c r="I188" s="83">
        <v>90</v>
      </c>
      <c r="J188" s="8">
        <v>0</v>
      </c>
      <c r="K188" s="8">
        <v>0</v>
      </c>
      <c r="L188" s="8">
        <v>0</v>
      </c>
      <c r="M188" s="59">
        <f t="shared" si="20"/>
        <v>90</v>
      </c>
    </row>
    <row r="189" spans="1:13" ht="14.95" customHeight="1" x14ac:dyDescent="0.25">
      <c r="A189" s="35" t="s">
        <v>131</v>
      </c>
      <c r="B189" s="34" t="s">
        <v>246</v>
      </c>
      <c r="C189" s="10">
        <v>0</v>
      </c>
      <c r="D189" s="10">
        <v>0</v>
      </c>
      <c r="E189" s="10">
        <v>0</v>
      </c>
      <c r="F189" s="99">
        <f>SUM(C189:E189)</f>
        <v>0</v>
      </c>
      <c r="G189" s="8">
        <v>0</v>
      </c>
      <c r="H189" s="8">
        <v>0</v>
      </c>
      <c r="I189" s="83">
        <v>700</v>
      </c>
      <c r="J189" s="8">
        <v>0</v>
      </c>
      <c r="K189" s="8">
        <v>0</v>
      </c>
      <c r="L189" s="8">
        <v>0</v>
      </c>
      <c r="M189" s="59">
        <f t="shared" si="20"/>
        <v>700</v>
      </c>
    </row>
    <row r="190" spans="1:13" ht="14.95" customHeight="1" x14ac:dyDescent="0.25">
      <c r="A190" s="41" t="s">
        <v>132</v>
      </c>
      <c r="B190" s="34" t="s">
        <v>249</v>
      </c>
      <c r="C190" s="10">
        <v>0</v>
      </c>
      <c r="D190" s="10">
        <v>0</v>
      </c>
      <c r="E190" s="10">
        <v>0</v>
      </c>
      <c r="F190" s="99">
        <f>SUM(C190:E190)</f>
        <v>0</v>
      </c>
      <c r="G190" s="8">
        <v>0</v>
      </c>
      <c r="H190" s="8">
        <v>0</v>
      </c>
      <c r="I190" s="83">
        <v>30</v>
      </c>
      <c r="J190" s="8">
        <v>0</v>
      </c>
      <c r="K190" s="8">
        <v>0</v>
      </c>
      <c r="L190" s="8">
        <v>0</v>
      </c>
      <c r="M190" s="59">
        <f t="shared" si="20"/>
        <v>30</v>
      </c>
    </row>
    <row r="191" spans="1:13" ht="14.95" customHeight="1" x14ac:dyDescent="0.25">
      <c r="A191" s="9" t="s">
        <v>133</v>
      </c>
      <c r="B191" s="34" t="s">
        <v>249</v>
      </c>
      <c r="C191" s="10">
        <v>0</v>
      </c>
      <c r="D191" s="10">
        <v>0</v>
      </c>
      <c r="E191" s="10">
        <v>0</v>
      </c>
      <c r="F191" s="99">
        <f>SUM(C191:E191)</f>
        <v>0</v>
      </c>
      <c r="G191" s="8">
        <v>0</v>
      </c>
      <c r="H191" s="8">
        <v>0</v>
      </c>
      <c r="I191" s="83">
        <v>60</v>
      </c>
      <c r="J191" s="8">
        <v>0</v>
      </c>
      <c r="K191" s="8">
        <v>0</v>
      </c>
      <c r="L191" s="8">
        <v>0</v>
      </c>
      <c r="M191" s="59">
        <f t="shared" si="20"/>
        <v>60</v>
      </c>
    </row>
    <row r="192" spans="1:13" ht="14.95" customHeight="1" x14ac:dyDescent="0.25">
      <c r="A192" s="41" t="s">
        <v>134</v>
      </c>
      <c r="B192" s="34" t="s">
        <v>249</v>
      </c>
      <c r="C192" s="10">
        <v>0</v>
      </c>
      <c r="D192" s="10">
        <v>0</v>
      </c>
      <c r="E192" s="10">
        <v>0</v>
      </c>
      <c r="F192" s="99">
        <f>SUM(C192:E192)</f>
        <v>0</v>
      </c>
      <c r="G192" s="8">
        <v>0</v>
      </c>
      <c r="H192" s="8">
        <v>0</v>
      </c>
      <c r="I192" s="83">
        <v>15</v>
      </c>
      <c r="J192" s="8">
        <v>0</v>
      </c>
      <c r="K192" s="8">
        <v>0</v>
      </c>
      <c r="L192" s="8">
        <v>0</v>
      </c>
      <c r="M192" s="59">
        <f t="shared" si="20"/>
        <v>15</v>
      </c>
    </row>
    <row r="193" spans="1:13" ht="14.95" customHeight="1" x14ac:dyDescent="0.25">
      <c r="A193" s="41" t="s">
        <v>135</v>
      </c>
      <c r="B193" s="34" t="s">
        <v>246</v>
      </c>
      <c r="C193" s="10">
        <v>0</v>
      </c>
      <c r="D193" s="10">
        <v>0</v>
      </c>
      <c r="E193" s="10">
        <v>0</v>
      </c>
      <c r="F193" s="99">
        <f>SUM(C193:E193)</f>
        <v>0</v>
      </c>
      <c r="G193" s="8">
        <v>0</v>
      </c>
      <c r="H193" s="8">
        <v>0</v>
      </c>
      <c r="I193" s="83">
        <v>50</v>
      </c>
      <c r="J193" s="8">
        <v>0</v>
      </c>
      <c r="K193" s="8">
        <v>0</v>
      </c>
      <c r="L193" s="8">
        <v>0</v>
      </c>
      <c r="M193" s="59">
        <f t="shared" si="20"/>
        <v>50</v>
      </c>
    </row>
    <row r="194" spans="1:13" ht="14.95" customHeight="1" x14ac:dyDescent="0.25">
      <c r="A194" s="41" t="s">
        <v>252</v>
      </c>
      <c r="B194" s="34" t="s">
        <v>246</v>
      </c>
      <c r="C194" s="10"/>
      <c r="D194" s="10"/>
      <c r="E194" s="10"/>
      <c r="F194" s="99"/>
      <c r="G194" s="8"/>
      <c r="H194" s="8"/>
      <c r="I194" s="83">
        <v>580</v>
      </c>
      <c r="J194" s="8">
        <v>0</v>
      </c>
      <c r="K194" s="8">
        <v>0</v>
      </c>
      <c r="L194" s="8">
        <v>0</v>
      </c>
      <c r="M194" s="59">
        <f t="shared" si="20"/>
        <v>580</v>
      </c>
    </row>
    <row r="195" spans="1:13" ht="14.95" customHeight="1" x14ac:dyDescent="0.25">
      <c r="A195" s="9" t="s">
        <v>251</v>
      </c>
      <c r="B195" s="34" t="s">
        <v>249</v>
      </c>
      <c r="C195" s="10"/>
      <c r="D195" s="10"/>
      <c r="E195" s="10"/>
      <c r="F195" s="99"/>
      <c r="G195" s="8"/>
      <c r="H195" s="8"/>
      <c r="I195" s="83">
        <v>15</v>
      </c>
      <c r="J195" s="8">
        <v>0</v>
      </c>
      <c r="K195" s="8">
        <v>0</v>
      </c>
      <c r="L195" s="8">
        <v>0</v>
      </c>
      <c r="M195" s="59">
        <f t="shared" si="20"/>
        <v>15</v>
      </c>
    </row>
    <row r="196" spans="1:13" ht="14.95" customHeight="1" x14ac:dyDescent="0.25">
      <c r="A196" s="131" t="s">
        <v>253</v>
      </c>
      <c r="B196" s="34" t="s">
        <v>246</v>
      </c>
      <c r="C196" s="10"/>
      <c r="D196" s="10"/>
      <c r="E196" s="10"/>
      <c r="F196" s="99"/>
      <c r="G196" s="8"/>
      <c r="H196" s="8"/>
      <c r="I196" s="83">
        <v>200</v>
      </c>
      <c r="J196" s="8">
        <v>0</v>
      </c>
      <c r="K196" s="8">
        <v>0</v>
      </c>
      <c r="L196" s="10">
        <v>0</v>
      </c>
      <c r="M196" s="59">
        <f t="shared" si="20"/>
        <v>200</v>
      </c>
    </row>
    <row r="197" spans="1:13" ht="14.95" customHeight="1" x14ac:dyDescent="0.25">
      <c r="A197" s="9" t="s">
        <v>250</v>
      </c>
      <c r="B197" s="34" t="s">
        <v>246</v>
      </c>
      <c r="C197" s="10"/>
      <c r="D197" s="10"/>
      <c r="E197" s="10"/>
      <c r="F197" s="108"/>
      <c r="G197" s="10"/>
      <c r="H197" s="10"/>
      <c r="I197" s="84">
        <v>20</v>
      </c>
      <c r="J197" s="10">
        <v>0</v>
      </c>
      <c r="K197" s="8">
        <v>0</v>
      </c>
      <c r="L197" s="8">
        <v>0</v>
      </c>
      <c r="M197" s="59">
        <f t="shared" si="20"/>
        <v>20</v>
      </c>
    </row>
    <row r="198" spans="1:13" ht="14.95" customHeight="1" x14ac:dyDescent="0.25">
      <c r="A198" s="11" t="s">
        <v>287</v>
      </c>
      <c r="B198" s="34" t="s">
        <v>246</v>
      </c>
      <c r="C198" s="12"/>
      <c r="D198" s="12"/>
      <c r="E198" s="12"/>
      <c r="F198" s="110"/>
      <c r="G198" s="12"/>
      <c r="H198" s="12"/>
      <c r="I198" s="146">
        <v>0</v>
      </c>
      <c r="J198" s="12">
        <v>0</v>
      </c>
      <c r="K198" s="10">
        <f>350</f>
        <v>350</v>
      </c>
      <c r="L198" s="8">
        <v>0</v>
      </c>
      <c r="M198" s="59">
        <f t="shared" si="20"/>
        <v>350</v>
      </c>
    </row>
    <row r="199" spans="1:13" ht="14.95" customHeight="1" x14ac:dyDescent="0.25">
      <c r="A199" s="11" t="s">
        <v>298</v>
      </c>
      <c r="B199" s="34" t="s">
        <v>246</v>
      </c>
      <c r="C199" s="12"/>
      <c r="D199" s="12"/>
      <c r="E199" s="12"/>
      <c r="F199" s="110"/>
      <c r="G199" s="12"/>
      <c r="H199" s="12"/>
      <c r="I199" s="146">
        <v>0</v>
      </c>
      <c r="J199" s="12">
        <v>60</v>
      </c>
      <c r="K199" s="10">
        <v>0</v>
      </c>
      <c r="L199" s="8">
        <v>0</v>
      </c>
      <c r="M199" s="59">
        <f t="shared" si="20"/>
        <v>60</v>
      </c>
    </row>
    <row r="200" spans="1:13" ht="27.2" x14ac:dyDescent="0.25">
      <c r="A200" s="11" t="s">
        <v>299</v>
      </c>
      <c r="B200" s="34" t="s">
        <v>246</v>
      </c>
      <c r="C200" s="12"/>
      <c r="D200" s="12"/>
      <c r="E200" s="12"/>
      <c r="F200" s="110"/>
      <c r="G200" s="12"/>
      <c r="H200" s="12"/>
      <c r="I200" s="146">
        <v>0</v>
      </c>
      <c r="J200" s="12">
        <v>25</v>
      </c>
      <c r="K200" s="10">
        <v>0</v>
      </c>
      <c r="L200" s="8">
        <v>0</v>
      </c>
      <c r="M200" s="59">
        <f t="shared" si="20"/>
        <v>25</v>
      </c>
    </row>
    <row r="201" spans="1:13" ht="14.95" customHeight="1" x14ac:dyDescent="0.25">
      <c r="A201" s="11" t="s">
        <v>300</v>
      </c>
      <c r="B201" s="34" t="s">
        <v>246</v>
      </c>
      <c r="C201" s="12"/>
      <c r="D201" s="12"/>
      <c r="E201" s="12"/>
      <c r="F201" s="110"/>
      <c r="G201" s="12"/>
      <c r="H201" s="12"/>
      <c r="I201" s="146">
        <v>0</v>
      </c>
      <c r="J201" s="12">
        <v>45</v>
      </c>
      <c r="K201" s="10">
        <v>0</v>
      </c>
      <c r="L201" s="8">
        <v>0</v>
      </c>
      <c r="M201" s="59">
        <f t="shared" si="20"/>
        <v>45</v>
      </c>
    </row>
    <row r="202" spans="1:13" x14ac:dyDescent="0.25">
      <c r="A202" s="11" t="s">
        <v>301</v>
      </c>
      <c r="B202" s="34" t="s">
        <v>302</v>
      </c>
      <c r="C202" s="12"/>
      <c r="D202" s="12"/>
      <c r="E202" s="12"/>
      <c r="F202" s="110"/>
      <c r="G202" s="12"/>
      <c r="H202" s="12"/>
      <c r="I202" s="146">
        <v>0</v>
      </c>
      <c r="J202" s="12">
        <v>20</v>
      </c>
      <c r="K202" s="10">
        <v>0</v>
      </c>
      <c r="L202" s="8">
        <v>0</v>
      </c>
      <c r="M202" s="59">
        <f t="shared" si="20"/>
        <v>20</v>
      </c>
    </row>
    <row r="203" spans="1:13" ht="27.2" x14ac:dyDescent="0.25">
      <c r="A203" s="11" t="s">
        <v>303</v>
      </c>
      <c r="B203" s="34" t="s">
        <v>246</v>
      </c>
      <c r="C203" s="12"/>
      <c r="D203" s="12"/>
      <c r="E203" s="12"/>
      <c r="F203" s="110"/>
      <c r="G203" s="12"/>
      <c r="H203" s="12"/>
      <c r="I203" s="146">
        <v>0</v>
      </c>
      <c r="J203" s="12">
        <v>25</v>
      </c>
      <c r="K203" s="10">
        <v>0</v>
      </c>
      <c r="L203" s="8">
        <v>0</v>
      </c>
      <c r="M203" s="59">
        <f t="shared" si="20"/>
        <v>25</v>
      </c>
    </row>
    <row r="204" spans="1:13" ht="17.149999999999999" customHeight="1" thickBot="1" x14ac:dyDescent="0.3">
      <c r="A204" s="36" t="s">
        <v>136</v>
      </c>
      <c r="B204" s="51"/>
      <c r="C204" s="12">
        <f>76</f>
        <v>76</v>
      </c>
      <c r="D204" s="12">
        <v>-3000</v>
      </c>
      <c r="E204" s="12">
        <f>-145-20</f>
        <v>-165</v>
      </c>
      <c r="F204" s="110">
        <f>SUM(C204:E204)+3</f>
        <v>-3086</v>
      </c>
      <c r="G204" s="12">
        <v>600.29999999999995</v>
      </c>
      <c r="H204" s="12">
        <f>-181-30+221.15</f>
        <v>10.150000000000006</v>
      </c>
      <c r="I204" s="12">
        <v>5047.5</v>
      </c>
      <c r="J204" s="12">
        <f>-175</f>
        <v>-175</v>
      </c>
      <c r="K204" s="15">
        <v>0</v>
      </c>
      <c r="L204" s="15">
        <v>0</v>
      </c>
      <c r="M204" s="73">
        <f t="shared" ref="M204:M266" si="27">SUM(I204:L204)</f>
        <v>4872.5</v>
      </c>
    </row>
    <row r="205" spans="1:13" ht="15.65" customHeight="1" thickBot="1" x14ac:dyDescent="0.3">
      <c r="A205" s="37" t="s">
        <v>137</v>
      </c>
      <c r="B205" s="32"/>
      <c r="C205" s="24">
        <f t="shared" ref="C205:H205" si="28">SUM(C207)</f>
        <v>4319</v>
      </c>
      <c r="D205" s="24">
        <f t="shared" si="28"/>
        <v>2170</v>
      </c>
      <c r="E205" s="24">
        <f t="shared" si="28"/>
        <v>109</v>
      </c>
      <c r="F205" s="109">
        <f t="shared" si="28"/>
        <v>6598</v>
      </c>
      <c r="G205" s="24">
        <f t="shared" si="28"/>
        <v>0</v>
      </c>
      <c r="H205" s="24">
        <f t="shared" si="28"/>
        <v>102</v>
      </c>
      <c r="I205" s="24">
        <f>SUM(I207)</f>
        <v>190</v>
      </c>
      <c r="J205" s="24">
        <f>SUM(J207)</f>
        <v>1182</v>
      </c>
      <c r="K205" s="24">
        <f>SUM(K207)</f>
        <v>574</v>
      </c>
      <c r="L205" s="24">
        <f>SUM(L207)</f>
        <v>-627</v>
      </c>
      <c r="M205" s="143">
        <f t="shared" si="27"/>
        <v>1319</v>
      </c>
    </row>
    <row r="206" spans="1:13" ht="14.95" customHeight="1" x14ac:dyDescent="0.25">
      <c r="A206" s="38" t="s">
        <v>24</v>
      </c>
      <c r="B206" s="120"/>
      <c r="C206" s="8"/>
      <c r="D206" s="8"/>
      <c r="E206" s="8"/>
      <c r="F206" s="99"/>
      <c r="G206" s="8"/>
      <c r="H206" s="8"/>
      <c r="I206" s="8"/>
      <c r="J206" s="8"/>
      <c r="K206" s="8"/>
      <c r="L206" s="8"/>
      <c r="M206" s="59"/>
    </row>
    <row r="207" spans="1:13" ht="14.95" customHeight="1" thickBot="1" x14ac:dyDescent="0.3">
      <c r="A207" s="36" t="s">
        <v>138</v>
      </c>
      <c r="B207" s="51"/>
      <c r="C207" s="12">
        <f>605+64+650+3000</f>
        <v>4319</v>
      </c>
      <c r="D207" s="12">
        <v>2170</v>
      </c>
      <c r="E207" s="12">
        <f>109</f>
        <v>109</v>
      </c>
      <c r="F207" s="110">
        <f>SUM(C207:E207)</f>
        <v>6598</v>
      </c>
      <c r="G207" s="12">
        <v>0</v>
      </c>
      <c r="H207" s="12">
        <f>730+22+120-770</f>
        <v>102</v>
      </c>
      <c r="I207" s="12">
        <v>190</v>
      </c>
      <c r="J207" s="12">
        <f>869+166+147</f>
        <v>1182</v>
      </c>
      <c r="K207" s="12">
        <f>574</f>
        <v>574</v>
      </c>
      <c r="L207" s="12">
        <f>-627</f>
        <v>-627</v>
      </c>
      <c r="M207" s="73">
        <f t="shared" si="27"/>
        <v>1319</v>
      </c>
    </row>
    <row r="208" spans="1:13" ht="15.65" customHeight="1" thickBot="1" x14ac:dyDescent="0.3">
      <c r="A208" s="37" t="s">
        <v>139</v>
      </c>
      <c r="B208" s="32"/>
      <c r="C208" s="24">
        <f t="shared" ref="C208:I208" si="29">SUM(C210:C223)</f>
        <v>202.87</v>
      </c>
      <c r="D208" s="24">
        <f t="shared" si="29"/>
        <v>208.54</v>
      </c>
      <c r="E208" s="24">
        <f t="shared" si="29"/>
        <v>0</v>
      </c>
      <c r="F208" s="109">
        <f t="shared" si="29"/>
        <v>411.40999999999997</v>
      </c>
      <c r="G208" s="24">
        <f t="shared" si="29"/>
        <v>-186</v>
      </c>
      <c r="H208" s="24">
        <f t="shared" si="29"/>
        <v>0</v>
      </c>
      <c r="I208" s="24">
        <f t="shared" si="29"/>
        <v>19705</v>
      </c>
      <c r="J208" s="24">
        <f>SUM(J210:J223)</f>
        <v>0</v>
      </c>
      <c r="K208" s="24">
        <f>SUM(K210:K223)</f>
        <v>1150.9099999999999</v>
      </c>
      <c r="L208" s="24">
        <f>SUM(L210:L223)</f>
        <v>0</v>
      </c>
      <c r="M208" s="143">
        <f t="shared" si="27"/>
        <v>20855.91</v>
      </c>
    </row>
    <row r="209" spans="1:13" ht="14.95" customHeight="1" x14ac:dyDescent="0.25">
      <c r="A209" s="38" t="s">
        <v>24</v>
      </c>
      <c r="B209" s="120"/>
      <c r="C209" s="8"/>
      <c r="D209" s="8"/>
      <c r="E209" s="8"/>
      <c r="F209" s="99"/>
      <c r="G209" s="8"/>
      <c r="H209" s="8"/>
      <c r="I209" s="8"/>
      <c r="J209" s="8"/>
      <c r="K209" s="8"/>
      <c r="L209" s="8"/>
      <c r="M209" s="59"/>
    </row>
    <row r="210" spans="1:13" ht="26.5" customHeight="1" x14ac:dyDescent="0.25">
      <c r="A210" s="9" t="s">
        <v>217</v>
      </c>
      <c r="B210" s="34" t="s">
        <v>184</v>
      </c>
      <c r="C210" s="10">
        <v>0</v>
      </c>
      <c r="D210" s="10">
        <v>0</v>
      </c>
      <c r="E210" s="10">
        <v>0</v>
      </c>
      <c r="F210" s="99">
        <f>SUM(C210:E210)</f>
        <v>0</v>
      </c>
      <c r="G210" s="8">
        <v>-300</v>
      </c>
      <c r="H210" s="8">
        <v>0</v>
      </c>
      <c r="I210" s="8">
        <v>600</v>
      </c>
      <c r="J210" s="8">
        <v>0</v>
      </c>
      <c r="K210" s="8">
        <f>849.8</f>
        <v>849.8</v>
      </c>
      <c r="L210" s="8">
        <v>0</v>
      </c>
      <c r="M210" s="59">
        <f t="shared" si="27"/>
        <v>1449.8</v>
      </c>
    </row>
    <row r="211" spans="1:13" ht="14.95" customHeight="1" x14ac:dyDescent="0.25">
      <c r="A211" s="9" t="s">
        <v>216</v>
      </c>
      <c r="B211" s="34" t="s">
        <v>118</v>
      </c>
      <c r="C211" s="10">
        <v>0</v>
      </c>
      <c r="D211" s="10">
        <v>0</v>
      </c>
      <c r="E211" s="10">
        <v>0</v>
      </c>
      <c r="F211" s="99">
        <f>SUM(C211:E211)</f>
        <v>0</v>
      </c>
      <c r="G211" s="8">
        <v>-166</v>
      </c>
      <c r="H211" s="8">
        <v>0</v>
      </c>
      <c r="I211" s="8">
        <v>660</v>
      </c>
      <c r="J211" s="8">
        <v>0</v>
      </c>
      <c r="K211" s="8">
        <f>-591</f>
        <v>-591</v>
      </c>
      <c r="L211" s="8">
        <v>0</v>
      </c>
      <c r="M211" s="59">
        <f t="shared" si="27"/>
        <v>69</v>
      </c>
    </row>
    <row r="212" spans="1:13" ht="26.5" customHeight="1" x14ac:dyDescent="0.25">
      <c r="A212" s="9" t="s">
        <v>218</v>
      </c>
      <c r="B212" s="34" t="s">
        <v>219</v>
      </c>
      <c r="C212" s="10">
        <v>0</v>
      </c>
      <c r="D212" s="10">
        <v>0</v>
      </c>
      <c r="E212" s="10">
        <v>0</v>
      </c>
      <c r="F212" s="99">
        <f>SUM(C212:E212)</f>
        <v>0</v>
      </c>
      <c r="G212" s="8">
        <v>0</v>
      </c>
      <c r="H212" s="8">
        <v>0</v>
      </c>
      <c r="I212" s="8">
        <v>300</v>
      </c>
      <c r="J212" s="8">
        <v>0</v>
      </c>
      <c r="K212" s="8">
        <v>0</v>
      </c>
      <c r="L212" s="8">
        <v>0</v>
      </c>
      <c r="M212" s="59">
        <f t="shared" si="27"/>
        <v>300</v>
      </c>
    </row>
    <row r="213" spans="1:13" ht="14.95" customHeight="1" x14ac:dyDescent="0.25">
      <c r="A213" s="9" t="s">
        <v>143</v>
      </c>
      <c r="B213" s="132" t="s">
        <v>246</v>
      </c>
      <c r="C213" s="10">
        <v>0</v>
      </c>
      <c r="D213" s="10">
        <v>413</v>
      </c>
      <c r="E213" s="10">
        <v>0</v>
      </c>
      <c r="F213" s="99">
        <f>SUM(C213:E213)</f>
        <v>413</v>
      </c>
      <c r="G213" s="8">
        <v>0</v>
      </c>
      <c r="H213" s="8">
        <v>0</v>
      </c>
      <c r="I213" s="8">
        <v>8035</v>
      </c>
      <c r="J213" s="8">
        <v>0</v>
      </c>
      <c r="K213" s="8">
        <f>370</f>
        <v>370</v>
      </c>
      <c r="L213" s="8">
        <v>0</v>
      </c>
      <c r="M213" s="59">
        <f t="shared" si="27"/>
        <v>8405</v>
      </c>
    </row>
    <row r="214" spans="1:13" ht="17.149999999999999" customHeight="1" x14ac:dyDescent="0.25">
      <c r="A214" s="9" t="s">
        <v>144</v>
      </c>
      <c r="B214" s="34" t="s">
        <v>259</v>
      </c>
      <c r="C214" s="10">
        <v>0</v>
      </c>
      <c r="D214" s="10">
        <v>0</v>
      </c>
      <c r="E214" s="10">
        <v>0</v>
      </c>
      <c r="F214" s="99">
        <f t="shared" ref="F214:F221" si="30">SUM(C214:E214)</f>
        <v>0</v>
      </c>
      <c r="G214" s="8">
        <v>0</v>
      </c>
      <c r="H214" s="8">
        <v>0</v>
      </c>
      <c r="I214" s="8">
        <v>850</v>
      </c>
      <c r="J214" s="8">
        <v>0</v>
      </c>
      <c r="K214" s="10">
        <f>194</f>
        <v>194</v>
      </c>
      <c r="L214" s="8">
        <v>0</v>
      </c>
      <c r="M214" s="59">
        <f t="shared" si="27"/>
        <v>1044</v>
      </c>
    </row>
    <row r="215" spans="1:13" ht="27.7" customHeight="1" x14ac:dyDescent="0.25">
      <c r="A215" s="9" t="s">
        <v>145</v>
      </c>
      <c r="B215" s="34"/>
      <c r="C215" s="10">
        <v>0</v>
      </c>
      <c r="D215" s="10">
        <v>0</v>
      </c>
      <c r="E215" s="10">
        <v>0</v>
      </c>
      <c r="F215" s="108">
        <f t="shared" si="30"/>
        <v>0</v>
      </c>
      <c r="G215" s="10">
        <v>0</v>
      </c>
      <c r="H215" s="10">
        <v>0</v>
      </c>
      <c r="I215" s="10">
        <v>355</v>
      </c>
      <c r="J215" s="10">
        <v>0</v>
      </c>
      <c r="K215" s="8">
        <v>0</v>
      </c>
      <c r="L215" s="8">
        <v>0</v>
      </c>
      <c r="M215" s="59">
        <f t="shared" si="27"/>
        <v>355</v>
      </c>
    </row>
    <row r="216" spans="1:13" ht="14.95" customHeight="1" x14ac:dyDescent="0.25">
      <c r="A216" s="38" t="s">
        <v>146</v>
      </c>
      <c r="B216" s="120" t="s">
        <v>260</v>
      </c>
      <c r="C216" s="8">
        <v>0</v>
      </c>
      <c r="D216" s="8">
        <v>0</v>
      </c>
      <c r="E216" s="8">
        <v>0</v>
      </c>
      <c r="F216" s="99">
        <f t="shared" si="30"/>
        <v>0</v>
      </c>
      <c r="G216" s="8">
        <v>0</v>
      </c>
      <c r="H216" s="8">
        <v>0</v>
      </c>
      <c r="I216" s="8">
        <v>500</v>
      </c>
      <c r="J216" s="8">
        <v>0</v>
      </c>
      <c r="K216" s="8">
        <v>0</v>
      </c>
      <c r="L216" s="8">
        <v>0</v>
      </c>
      <c r="M216" s="59">
        <f t="shared" si="27"/>
        <v>500</v>
      </c>
    </row>
    <row r="217" spans="1:13" ht="14.95" customHeight="1" x14ac:dyDescent="0.25">
      <c r="A217" s="9" t="s">
        <v>147</v>
      </c>
      <c r="B217" s="34"/>
      <c r="C217" s="10">
        <v>0</v>
      </c>
      <c r="D217" s="10">
        <v>0</v>
      </c>
      <c r="E217" s="10">
        <v>0</v>
      </c>
      <c r="F217" s="99">
        <f t="shared" si="30"/>
        <v>0</v>
      </c>
      <c r="G217" s="8">
        <v>0</v>
      </c>
      <c r="H217" s="8">
        <v>0</v>
      </c>
      <c r="I217" s="8">
        <v>70</v>
      </c>
      <c r="J217" s="8">
        <v>0</v>
      </c>
      <c r="K217" s="8">
        <v>0</v>
      </c>
      <c r="L217" s="8">
        <v>0</v>
      </c>
      <c r="M217" s="59">
        <f t="shared" si="27"/>
        <v>70</v>
      </c>
    </row>
    <row r="218" spans="1:13" ht="27.7" customHeight="1" x14ac:dyDescent="0.25">
      <c r="A218" s="19" t="s">
        <v>221</v>
      </c>
      <c r="B218" s="34"/>
      <c r="C218" s="10">
        <v>0</v>
      </c>
      <c r="D218" s="10">
        <v>-74.36</v>
      </c>
      <c r="E218" s="10">
        <v>0</v>
      </c>
      <c r="F218" s="99">
        <f t="shared" si="30"/>
        <v>-74.36</v>
      </c>
      <c r="G218" s="8">
        <v>0</v>
      </c>
      <c r="H218" s="8">
        <v>0</v>
      </c>
      <c r="I218" s="8">
        <v>450</v>
      </c>
      <c r="J218" s="8">
        <v>0</v>
      </c>
      <c r="K218" s="8">
        <v>0</v>
      </c>
      <c r="L218" s="8">
        <v>0</v>
      </c>
      <c r="M218" s="59">
        <f t="shared" si="27"/>
        <v>450</v>
      </c>
    </row>
    <row r="219" spans="1:13" ht="14.95" customHeight="1" x14ac:dyDescent="0.25">
      <c r="A219" s="35" t="s">
        <v>148</v>
      </c>
      <c r="B219" s="34"/>
      <c r="C219" s="10">
        <v>0</v>
      </c>
      <c r="D219" s="10">
        <v>0</v>
      </c>
      <c r="E219" s="10">
        <v>0</v>
      </c>
      <c r="F219" s="99">
        <f t="shared" si="30"/>
        <v>0</v>
      </c>
      <c r="G219" s="8">
        <v>0</v>
      </c>
      <c r="H219" s="8">
        <v>0</v>
      </c>
      <c r="I219" s="8">
        <v>200</v>
      </c>
      <c r="J219" s="8">
        <v>0</v>
      </c>
      <c r="K219" s="8">
        <v>0</v>
      </c>
      <c r="L219" s="8">
        <v>0</v>
      </c>
      <c r="M219" s="59">
        <f t="shared" si="27"/>
        <v>200</v>
      </c>
    </row>
    <row r="220" spans="1:13" ht="14.95" customHeight="1" x14ac:dyDescent="0.25">
      <c r="A220" s="35" t="s">
        <v>149</v>
      </c>
      <c r="B220" s="34"/>
      <c r="C220" s="10">
        <v>0</v>
      </c>
      <c r="D220" s="10">
        <v>0</v>
      </c>
      <c r="E220" s="10">
        <v>0</v>
      </c>
      <c r="F220" s="99">
        <f t="shared" si="30"/>
        <v>0</v>
      </c>
      <c r="G220" s="8">
        <v>0</v>
      </c>
      <c r="H220" s="8">
        <v>0</v>
      </c>
      <c r="I220" s="8">
        <v>15</v>
      </c>
      <c r="J220" s="8">
        <v>0</v>
      </c>
      <c r="K220" s="8">
        <f>35</f>
        <v>35</v>
      </c>
      <c r="L220" s="8">
        <v>0</v>
      </c>
      <c r="M220" s="59">
        <f t="shared" si="27"/>
        <v>50</v>
      </c>
    </row>
    <row r="221" spans="1:13" ht="14.95" customHeight="1" x14ac:dyDescent="0.25">
      <c r="A221" s="9" t="s">
        <v>150</v>
      </c>
      <c r="B221" s="34"/>
      <c r="C221" s="10">
        <v>0</v>
      </c>
      <c r="D221" s="10">
        <v>-220</v>
      </c>
      <c r="E221" s="10">
        <v>0</v>
      </c>
      <c r="F221" s="99">
        <f t="shared" si="30"/>
        <v>-220</v>
      </c>
      <c r="G221" s="8">
        <v>0</v>
      </c>
      <c r="H221" s="8">
        <v>0</v>
      </c>
      <c r="I221" s="8">
        <v>500</v>
      </c>
      <c r="J221" s="8">
        <v>0</v>
      </c>
      <c r="K221" s="8">
        <v>0</v>
      </c>
      <c r="L221" s="8">
        <v>0</v>
      </c>
      <c r="M221" s="59">
        <f t="shared" si="27"/>
        <v>500</v>
      </c>
    </row>
    <row r="222" spans="1:13" ht="14.95" customHeight="1" x14ac:dyDescent="0.25">
      <c r="A222" s="11" t="s">
        <v>26</v>
      </c>
      <c r="B222" s="51"/>
      <c r="C222" s="12"/>
      <c r="D222" s="12"/>
      <c r="E222" s="12"/>
      <c r="F222" s="178"/>
      <c r="G222" s="15"/>
      <c r="H222" s="15"/>
      <c r="I222" s="15">
        <v>0</v>
      </c>
      <c r="J222" s="10">
        <f>15</f>
        <v>15</v>
      </c>
      <c r="K222" s="10">
        <v>0</v>
      </c>
      <c r="L222" s="8">
        <v>0</v>
      </c>
      <c r="M222" s="59">
        <f t="shared" si="27"/>
        <v>15</v>
      </c>
    </row>
    <row r="223" spans="1:13" ht="15.8" customHeight="1" thickBot="1" x14ac:dyDescent="0.3">
      <c r="A223" s="11" t="s">
        <v>151</v>
      </c>
      <c r="B223" s="51"/>
      <c r="C223" s="12">
        <f>24.46+178.41</f>
        <v>202.87</v>
      </c>
      <c r="D223" s="12">
        <v>89.9</v>
      </c>
      <c r="E223" s="12">
        <v>0</v>
      </c>
      <c r="F223" s="110">
        <f>SUM(C223:E223)</f>
        <v>292.77</v>
      </c>
      <c r="G223" s="12">
        <v>280</v>
      </c>
      <c r="H223" s="12">
        <v>0</v>
      </c>
      <c r="I223" s="12">
        <v>7170</v>
      </c>
      <c r="J223" s="12">
        <f>-15</f>
        <v>-15</v>
      </c>
      <c r="K223" s="12">
        <f>293.11</f>
        <v>293.11</v>
      </c>
      <c r="L223" s="15">
        <v>0</v>
      </c>
      <c r="M223" s="73">
        <f t="shared" si="27"/>
        <v>7448.11</v>
      </c>
    </row>
    <row r="224" spans="1:13" ht="15.65" customHeight="1" thickBot="1" x14ac:dyDescent="0.3">
      <c r="A224" s="37" t="s">
        <v>152</v>
      </c>
      <c r="B224" s="32"/>
      <c r="C224" s="24">
        <f t="shared" ref="C224:H224" si="31">SUM(C226:C227)</f>
        <v>0</v>
      </c>
      <c r="D224" s="24">
        <f t="shared" si="31"/>
        <v>0</v>
      </c>
      <c r="E224" s="24">
        <f t="shared" si="31"/>
        <v>0</v>
      </c>
      <c r="F224" s="109">
        <f t="shared" si="31"/>
        <v>0</v>
      </c>
      <c r="G224" s="24">
        <f t="shared" si="31"/>
        <v>0</v>
      </c>
      <c r="H224" s="24">
        <f t="shared" si="31"/>
        <v>1110</v>
      </c>
      <c r="I224" s="24">
        <f>SUM(I226:I227)</f>
        <v>64789</v>
      </c>
      <c r="J224" s="24">
        <f>SUM(J226:J227)</f>
        <v>0</v>
      </c>
      <c r="K224" s="24">
        <f>SUM(K226:K227)</f>
        <v>1193</v>
      </c>
      <c r="L224" s="24">
        <f>SUM(L226:L227)</f>
        <v>0</v>
      </c>
      <c r="M224" s="143">
        <f t="shared" si="27"/>
        <v>65982</v>
      </c>
    </row>
    <row r="225" spans="1:13" ht="12.9" customHeight="1" x14ac:dyDescent="0.25">
      <c r="A225" s="38" t="s">
        <v>24</v>
      </c>
      <c r="B225" s="120"/>
      <c r="C225" s="8"/>
      <c r="D225" s="8"/>
      <c r="E225" s="8"/>
      <c r="F225" s="99"/>
      <c r="G225" s="8"/>
      <c r="H225" s="8"/>
      <c r="I225" s="8"/>
      <c r="J225" s="8"/>
      <c r="K225" s="8"/>
      <c r="L225" s="8"/>
      <c r="M225" s="59"/>
    </row>
    <row r="226" spans="1:13" ht="14.95" customHeight="1" x14ac:dyDescent="0.25">
      <c r="A226" s="35" t="s">
        <v>26</v>
      </c>
      <c r="B226" s="34"/>
      <c r="C226" s="10">
        <v>0</v>
      </c>
      <c r="D226" s="10">
        <v>0</v>
      </c>
      <c r="E226" s="10">
        <v>0</v>
      </c>
      <c r="F226" s="99">
        <f>SUM(C226:E226)</f>
        <v>0</v>
      </c>
      <c r="G226" s="8">
        <v>0</v>
      </c>
      <c r="H226" s="8">
        <v>0</v>
      </c>
      <c r="I226" s="8">
        <v>300</v>
      </c>
      <c r="J226" s="8">
        <v>0</v>
      </c>
      <c r="K226" s="8">
        <v>0</v>
      </c>
      <c r="L226" s="8">
        <v>0</v>
      </c>
      <c r="M226" s="59">
        <f t="shared" si="27"/>
        <v>300</v>
      </c>
    </row>
    <row r="227" spans="1:13" ht="14.95" customHeight="1" thickBot="1" x14ac:dyDescent="0.3">
      <c r="A227" s="36" t="s">
        <v>153</v>
      </c>
      <c r="B227" s="51"/>
      <c r="C227" s="12">
        <v>0</v>
      </c>
      <c r="D227" s="12">
        <v>0</v>
      </c>
      <c r="E227" s="12">
        <v>0</v>
      </c>
      <c r="F227" s="110">
        <f>SUM(C227:E227)</f>
        <v>0</v>
      </c>
      <c r="G227" s="12">
        <v>0</v>
      </c>
      <c r="H227" s="12">
        <f>1110</f>
        <v>1110</v>
      </c>
      <c r="I227" s="12">
        <v>64489</v>
      </c>
      <c r="J227" s="12">
        <v>0</v>
      </c>
      <c r="K227" s="15">
        <f>1193</f>
        <v>1193</v>
      </c>
      <c r="L227" s="15">
        <v>0</v>
      </c>
      <c r="M227" s="73">
        <f t="shared" si="27"/>
        <v>65682</v>
      </c>
    </row>
    <row r="228" spans="1:13" ht="15.65" customHeight="1" thickBot="1" x14ac:dyDescent="0.3">
      <c r="A228" s="37" t="s">
        <v>154</v>
      </c>
      <c r="B228" s="32"/>
      <c r="C228" s="24">
        <f t="shared" ref="C228:H228" si="32">SUM(C230:C231)</f>
        <v>-312</v>
      </c>
      <c r="D228" s="24">
        <f t="shared" si="32"/>
        <v>2000</v>
      </c>
      <c r="E228" s="24">
        <f t="shared" si="32"/>
        <v>2867.74</v>
      </c>
      <c r="F228" s="109">
        <f t="shared" si="32"/>
        <v>7200.74</v>
      </c>
      <c r="G228" s="24">
        <f t="shared" si="32"/>
        <v>253</v>
      </c>
      <c r="H228" s="24">
        <f t="shared" si="32"/>
        <v>3677.1</v>
      </c>
      <c r="I228" s="24">
        <f>SUM(I230:I231)</f>
        <v>34241</v>
      </c>
      <c r="J228" s="24">
        <f>SUM(J230:J231)</f>
        <v>0</v>
      </c>
      <c r="K228" s="24">
        <f>SUM(K230:K231)</f>
        <v>489</v>
      </c>
      <c r="L228" s="24">
        <f>SUM(L230:L231)</f>
        <v>0</v>
      </c>
      <c r="M228" s="143">
        <f t="shared" si="27"/>
        <v>34730</v>
      </c>
    </row>
    <row r="229" spans="1:13" ht="14.95" customHeight="1" x14ac:dyDescent="0.25">
      <c r="A229" s="38" t="s">
        <v>24</v>
      </c>
      <c r="B229" s="120"/>
      <c r="C229" s="8"/>
      <c r="D229" s="8"/>
      <c r="E229" s="8"/>
      <c r="F229" s="99"/>
      <c r="G229" s="8"/>
      <c r="H229" s="8"/>
      <c r="I229" s="8"/>
      <c r="J229" s="8"/>
      <c r="K229" s="8"/>
      <c r="L229" s="8"/>
      <c r="M229" s="59"/>
    </row>
    <row r="230" spans="1:13" ht="14.95" customHeight="1" x14ac:dyDescent="0.25">
      <c r="A230" s="9" t="s">
        <v>26</v>
      </c>
      <c r="B230" s="34"/>
      <c r="C230" s="10">
        <v>0</v>
      </c>
      <c r="D230" s="10">
        <v>0</v>
      </c>
      <c r="E230" s="10">
        <f>3.99</f>
        <v>3.99</v>
      </c>
      <c r="F230" s="99">
        <f>SUM(C230:E230)</f>
        <v>3.99</v>
      </c>
      <c r="G230" s="8">
        <v>0</v>
      </c>
      <c r="H230" s="8">
        <v>0</v>
      </c>
      <c r="I230" s="8">
        <v>100</v>
      </c>
      <c r="J230" s="8">
        <v>0</v>
      </c>
      <c r="K230" s="8">
        <v>0</v>
      </c>
      <c r="L230" s="8">
        <v>0</v>
      </c>
      <c r="M230" s="59">
        <f t="shared" si="27"/>
        <v>100</v>
      </c>
    </row>
    <row r="231" spans="1:13" ht="14.95" customHeight="1" thickBot="1" x14ac:dyDescent="0.3">
      <c r="A231" s="11" t="s">
        <v>155</v>
      </c>
      <c r="B231" s="51"/>
      <c r="C231" s="12">
        <f>-150-162</f>
        <v>-312</v>
      </c>
      <c r="D231" s="12">
        <v>2000</v>
      </c>
      <c r="E231" s="12">
        <f>413.82+710.13-231+1885.5+85.3</f>
        <v>2863.75</v>
      </c>
      <c r="F231" s="110">
        <f>SUM(C231:E231)+2645</f>
        <v>7196.75</v>
      </c>
      <c r="G231" s="12">
        <v>253</v>
      </c>
      <c r="H231" s="15">
        <f>3137.5+539.6</f>
        <v>3677.1</v>
      </c>
      <c r="I231" s="15">
        <v>34141</v>
      </c>
      <c r="J231" s="15">
        <v>0</v>
      </c>
      <c r="K231" s="15">
        <f>489</f>
        <v>489</v>
      </c>
      <c r="L231" s="15">
        <v>0</v>
      </c>
      <c r="M231" s="73">
        <f t="shared" si="27"/>
        <v>34630</v>
      </c>
    </row>
    <row r="232" spans="1:13" ht="15.8" customHeight="1" thickBot="1" x14ac:dyDescent="0.3">
      <c r="A232" s="42" t="s">
        <v>156</v>
      </c>
      <c r="B232" s="32"/>
      <c r="C232" s="24">
        <f t="shared" ref="C232:H232" si="33">SUM(C234:C235)</f>
        <v>0</v>
      </c>
      <c r="D232" s="24">
        <f t="shared" si="33"/>
        <v>2675</v>
      </c>
      <c r="E232" s="24">
        <f t="shared" si="33"/>
        <v>198</v>
      </c>
      <c r="F232" s="109">
        <f t="shared" si="33"/>
        <v>2873</v>
      </c>
      <c r="G232" s="24">
        <f t="shared" si="33"/>
        <v>100</v>
      </c>
      <c r="H232" s="24">
        <f t="shared" si="33"/>
        <v>0</v>
      </c>
      <c r="I232" s="24">
        <f>SUM(I234:I235)</f>
        <v>8403</v>
      </c>
      <c r="J232" s="24">
        <f>SUM(J234:J235)</f>
        <v>0</v>
      </c>
      <c r="K232" s="24">
        <f>SUM(K234:K235)</f>
        <v>0</v>
      </c>
      <c r="L232" s="24">
        <f>SUM(L234:L235)</f>
        <v>0</v>
      </c>
      <c r="M232" s="143">
        <f t="shared" si="27"/>
        <v>8403</v>
      </c>
    </row>
    <row r="233" spans="1:13" ht="14.95" customHeight="1" x14ac:dyDescent="0.25">
      <c r="A233" s="38" t="s">
        <v>24</v>
      </c>
      <c r="B233" s="120"/>
      <c r="C233" s="8"/>
      <c r="D233" s="8"/>
      <c r="E233" s="8"/>
      <c r="F233" s="99"/>
      <c r="G233" s="8"/>
      <c r="H233" s="8"/>
      <c r="I233" s="8"/>
      <c r="J233" s="8"/>
      <c r="K233" s="8"/>
      <c r="L233" s="8"/>
      <c r="M233" s="59"/>
    </row>
    <row r="234" spans="1:13" ht="14.95" customHeight="1" x14ac:dyDescent="0.25">
      <c r="A234" s="35" t="s">
        <v>26</v>
      </c>
      <c r="B234" s="34"/>
      <c r="C234" s="10">
        <v>0</v>
      </c>
      <c r="D234" s="10">
        <v>0</v>
      </c>
      <c r="E234" s="10">
        <v>0</v>
      </c>
      <c r="F234" s="99">
        <f>SUM(C234:E234)</f>
        <v>0</v>
      </c>
      <c r="G234" s="8">
        <v>0</v>
      </c>
      <c r="H234" s="8">
        <v>0</v>
      </c>
      <c r="I234" s="8">
        <v>440</v>
      </c>
      <c r="J234" s="8">
        <v>0</v>
      </c>
      <c r="K234" s="8">
        <v>0</v>
      </c>
      <c r="L234" s="8">
        <v>0</v>
      </c>
      <c r="M234" s="59">
        <f t="shared" si="27"/>
        <v>440</v>
      </c>
    </row>
    <row r="235" spans="1:13" ht="27" customHeight="1" x14ac:dyDescent="0.25">
      <c r="A235" s="9" t="s">
        <v>157</v>
      </c>
      <c r="B235" s="34"/>
      <c r="C235" s="10">
        <v>0</v>
      </c>
      <c r="D235" s="10">
        <v>2675</v>
      </c>
      <c r="E235" s="10">
        <f>198</f>
        <v>198</v>
      </c>
      <c r="F235" s="108">
        <f>SUM(C235:E235)</f>
        <v>2873</v>
      </c>
      <c r="G235" s="10">
        <v>100</v>
      </c>
      <c r="H235" s="10">
        <v>0</v>
      </c>
      <c r="I235" s="10">
        <v>7963</v>
      </c>
      <c r="J235" s="10">
        <v>0</v>
      </c>
      <c r="K235" s="10">
        <v>0</v>
      </c>
      <c r="L235" s="10">
        <v>0</v>
      </c>
      <c r="M235" s="169">
        <f t="shared" si="27"/>
        <v>7963</v>
      </c>
    </row>
    <row r="236" spans="1:13" ht="17" customHeight="1" thickBot="1" x14ac:dyDescent="0.3">
      <c r="A236" s="173" t="s">
        <v>158</v>
      </c>
      <c r="B236" s="174"/>
      <c r="C236" s="175">
        <f>SUM(C24+C36+C41+C49+C53+C57+C145+C158+C167+C205+C208+C224+C228+C232)</f>
        <v>-911.43999999999949</v>
      </c>
      <c r="D236" s="175">
        <f>SUM(D24+D36+D41+D49+D53+D57+D145+D158+D167+D205+D208+D224+D228+D232)</f>
        <v>65175.45</v>
      </c>
      <c r="E236" s="175">
        <f>SUM(E24+E36+E41+E49+E53+E57+E145+E158+E167+E205+E208+E224+E228+E232)</f>
        <v>10020.329999999998</v>
      </c>
      <c r="F236" s="176">
        <f>SUM(F24+F36+F41+F49+F53+F57+F145+F158+F167+F205+F208+F224+F228+F232)</f>
        <v>75876.69</v>
      </c>
      <c r="G236" s="175">
        <f>G24+G36+G41+G49+G53+G57+G145+G158+G167+G205+G208+G224+G228+G232</f>
        <v>13945.35</v>
      </c>
      <c r="H236" s="175">
        <f>SUM(H24+H36+H41+H49+H53+H57+H145+H158+H167+H205+H208+H224+H228+H232)</f>
        <v>17588.57</v>
      </c>
      <c r="I236" s="175">
        <f>I24+I36+I41+I49+I53+I57+I145+I158+I167+I205+I208+I224+I228+I232</f>
        <v>1936856.01</v>
      </c>
      <c r="J236" s="175">
        <f>J24+J36+J41+J49+J53+J57+J145+J158+J167+J205+J208+J224+J228+J232</f>
        <v>-7744.58</v>
      </c>
      <c r="K236" s="175">
        <f>K24+K36+K41+K49+K53+K57+K145+K158+K167+K205+K208+K224+K228+K232</f>
        <v>55952.33</v>
      </c>
      <c r="L236" s="175">
        <f>SUM(L24+L36+L41+L49+L53+L57+L145+L158+L167+L205+L208+L224+L228+L232)</f>
        <v>1827.2199999999998</v>
      </c>
      <c r="M236" s="177">
        <f t="shared" si="27"/>
        <v>1986890.98</v>
      </c>
    </row>
    <row r="237" spans="1:13" ht="12.25" customHeight="1" thickBot="1" x14ac:dyDescent="0.3">
      <c r="A237" s="159"/>
      <c r="B237" s="160"/>
      <c r="C237" s="15"/>
      <c r="D237" s="15"/>
      <c r="E237" s="15"/>
      <c r="F237" s="178"/>
      <c r="G237" s="15"/>
      <c r="H237" s="15"/>
      <c r="I237" s="15"/>
      <c r="J237" s="15"/>
      <c r="K237" s="15"/>
      <c r="L237" s="15"/>
      <c r="M237" s="73"/>
    </row>
    <row r="238" spans="1:13" ht="17.350000000000001" customHeight="1" thickBot="1" x14ac:dyDescent="0.3">
      <c r="A238" s="155" t="s">
        <v>159</v>
      </c>
      <c r="B238" s="156"/>
      <c r="C238" s="22"/>
      <c r="D238" s="22"/>
      <c r="E238" s="22"/>
      <c r="F238" s="107"/>
      <c r="G238" s="22"/>
      <c r="H238" s="22"/>
      <c r="I238" s="22"/>
      <c r="J238" s="22"/>
      <c r="K238" s="22"/>
      <c r="L238" s="22"/>
      <c r="M238" s="93"/>
    </row>
    <row r="239" spans="1:13" ht="16.3" customHeight="1" thickBot="1" x14ac:dyDescent="0.3">
      <c r="A239" s="98" t="s">
        <v>233</v>
      </c>
      <c r="B239" s="115"/>
      <c r="C239" s="24">
        <f>SUM(C241)</f>
        <v>0</v>
      </c>
      <c r="D239" s="24">
        <f>SUM(D240:D241)</f>
        <v>0</v>
      </c>
      <c r="E239" s="24">
        <f t="shared" ref="E239:K239" si="34">SUM(E241)</f>
        <v>0</v>
      </c>
      <c r="F239" s="109">
        <f t="shared" si="34"/>
        <v>0</v>
      </c>
      <c r="G239" s="24">
        <f t="shared" si="34"/>
        <v>0</v>
      </c>
      <c r="H239" s="24">
        <f t="shared" si="34"/>
        <v>0</v>
      </c>
      <c r="I239" s="24">
        <f t="shared" si="34"/>
        <v>0</v>
      </c>
      <c r="J239" s="24">
        <f t="shared" si="34"/>
        <v>0</v>
      </c>
      <c r="K239" s="24">
        <f t="shared" si="34"/>
        <v>0</v>
      </c>
      <c r="L239" s="24">
        <f>SUM(L241)</f>
        <v>0</v>
      </c>
      <c r="M239" s="143">
        <f t="shared" si="27"/>
        <v>0</v>
      </c>
    </row>
    <row r="240" spans="1:13" ht="12.9" customHeight="1" x14ac:dyDescent="0.25">
      <c r="A240" s="39" t="s">
        <v>24</v>
      </c>
      <c r="B240" s="120"/>
      <c r="C240" s="8"/>
      <c r="D240" s="8"/>
      <c r="E240" s="8"/>
      <c r="F240" s="99"/>
      <c r="G240" s="8"/>
      <c r="H240" s="8"/>
      <c r="I240" s="8"/>
      <c r="J240" s="8"/>
      <c r="K240" s="8"/>
      <c r="L240" s="8"/>
      <c r="M240" s="59"/>
    </row>
    <row r="241" spans="1:13" ht="16.3" customHeight="1" thickBot="1" x14ac:dyDescent="0.3">
      <c r="A241" s="157" t="s">
        <v>234</v>
      </c>
      <c r="B241" s="51"/>
      <c r="C241" s="12">
        <v>0</v>
      </c>
      <c r="D241" s="12">
        <v>0</v>
      </c>
      <c r="E241" s="12">
        <v>0</v>
      </c>
      <c r="F241" s="110">
        <f>SUM(C241:E241)</f>
        <v>0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73">
        <f t="shared" si="27"/>
        <v>0</v>
      </c>
    </row>
    <row r="242" spans="1:13" ht="15.65" customHeight="1" thickBot="1" x14ac:dyDescent="0.3">
      <c r="A242" s="37" t="s">
        <v>160</v>
      </c>
      <c r="B242" s="32"/>
      <c r="C242" s="24">
        <f t="shared" ref="C242:H242" si="35">SUM(C244:C246)</f>
        <v>0</v>
      </c>
      <c r="D242" s="24">
        <f t="shared" si="35"/>
        <v>0</v>
      </c>
      <c r="E242" s="24">
        <f t="shared" si="35"/>
        <v>59.9</v>
      </c>
      <c r="F242" s="109">
        <f t="shared" si="35"/>
        <v>110.5</v>
      </c>
      <c r="G242" s="24">
        <f t="shared" si="35"/>
        <v>0</v>
      </c>
      <c r="H242" s="24">
        <f t="shared" si="35"/>
        <v>0</v>
      </c>
      <c r="I242" s="24">
        <f>SUM(I244:I246)</f>
        <v>320</v>
      </c>
      <c r="J242" s="24">
        <f>SUM(J244:J246)</f>
        <v>0</v>
      </c>
      <c r="K242" s="24">
        <f>SUM(K244:K246)</f>
        <v>0</v>
      </c>
      <c r="L242" s="24">
        <f>SUM(L244:L246)</f>
        <v>0</v>
      </c>
      <c r="M242" s="143">
        <f t="shared" si="27"/>
        <v>320</v>
      </c>
    </row>
    <row r="243" spans="1:13" ht="12.25" customHeight="1" x14ac:dyDescent="0.25">
      <c r="A243" s="38" t="s">
        <v>24</v>
      </c>
      <c r="B243" s="120"/>
      <c r="C243" s="8"/>
      <c r="D243" s="8"/>
      <c r="E243" s="8"/>
      <c r="F243" s="99"/>
      <c r="G243" s="8"/>
      <c r="H243" s="8"/>
      <c r="I243" s="8"/>
      <c r="J243" s="8"/>
      <c r="K243" s="8"/>
      <c r="L243" s="8"/>
      <c r="M243" s="59"/>
    </row>
    <row r="244" spans="1:13" ht="14.3" customHeight="1" x14ac:dyDescent="0.25">
      <c r="A244" s="35" t="s">
        <v>161</v>
      </c>
      <c r="B244" s="34"/>
      <c r="C244" s="10">
        <v>0</v>
      </c>
      <c r="D244" s="10">
        <v>0</v>
      </c>
      <c r="E244" s="10">
        <f>59.9</f>
        <v>59.9</v>
      </c>
      <c r="F244" s="99">
        <f>SUM(C244:E244)+50.6</f>
        <v>110.5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59">
        <f t="shared" si="27"/>
        <v>0</v>
      </c>
    </row>
    <row r="245" spans="1:13" ht="14.3" customHeight="1" x14ac:dyDescent="0.25">
      <c r="A245" s="35" t="s">
        <v>162</v>
      </c>
      <c r="B245" s="34"/>
      <c r="C245" s="57">
        <v>0</v>
      </c>
      <c r="D245" s="57">
        <v>0</v>
      </c>
      <c r="E245" s="57">
        <v>0</v>
      </c>
      <c r="F245" s="99">
        <f>SUM(C245:E245)</f>
        <v>0</v>
      </c>
      <c r="G245" s="8">
        <v>0</v>
      </c>
      <c r="H245" s="8">
        <v>0</v>
      </c>
      <c r="I245" s="8">
        <v>320</v>
      </c>
      <c r="J245" s="8">
        <v>0</v>
      </c>
      <c r="K245" s="8">
        <v>0</v>
      </c>
      <c r="L245" s="8">
        <v>0</v>
      </c>
      <c r="M245" s="59">
        <f t="shared" si="27"/>
        <v>320</v>
      </c>
    </row>
    <row r="246" spans="1:13" ht="14.95" customHeight="1" thickBot="1" x14ac:dyDescent="0.3">
      <c r="A246" s="36" t="s">
        <v>163</v>
      </c>
      <c r="B246" s="51"/>
      <c r="C246" s="64">
        <v>0</v>
      </c>
      <c r="D246" s="64">
        <v>0</v>
      </c>
      <c r="E246" s="64">
        <v>0</v>
      </c>
      <c r="F246" s="110">
        <f>SUM(C246:E246)</f>
        <v>0</v>
      </c>
      <c r="G246" s="12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73">
        <f t="shared" si="27"/>
        <v>0</v>
      </c>
    </row>
    <row r="247" spans="1:13" ht="14.95" customHeight="1" thickBot="1" x14ac:dyDescent="0.3">
      <c r="A247" s="37" t="s">
        <v>29</v>
      </c>
      <c r="B247" s="32"/>
      <c r="C247" s="24">
        <f>SUM(C250:C257)</f>
        <v>-83.78</v>
      </c>
      <c r="D247" s="24">
        <f>SUM(D250:D257)</f>
        <v>73861.08</v>
      </c>
      <c r="E247" s="24">
        <f>SUM(E250:E257)</f>
        <v>-632</v>
      </c>
      <c r="F247" s="109">
        <f t="shared" ref="F247:K247" si="36">SUM(F249:F257)</f>
        <v>73145.3</v>
      </c>
      <c r="G247" s="24">
        <f t="shared" si="36"/>
        <v>12797</v>
      </c>
      <c r="H247" s="24">
        <f t="shared" si="36"/>
        <v>-898.14</v>
      </c>
      <c r="I247" s="24">
        <f t="shared" si="36"/>
        <v>159109.87</v>
      </c>
      <c r="J247" s="24">
        <f t="shared" si="36"/>
        <v>-554.5</v>
      </c>
      <c r="K247" s="24">
        <f t="shared" si="36"/>
        <v>24976.03</v>
      </c>
      <c r="L247" s="24">
        <f>SUM(L249:L257)</f>
        <v>-1863</v>
      </c>
      <c r="M247" s="143">
        <f t="shared" si="27"/>
        <v>181668.4</v>
      </c>
    </row>
    <row r="248" spans="1:13" ht="14.95" customHeight="1" x14ac:dyDescent="0.25">
      <c r="A248" s="38" t="s">
        <v>24</v>
      </c>
      <c r="B248" s="120"/>
      <c r="C248" s="8"/>
      <c r="D248" s="8"/>
      <c r="E248" s="8"/>
      <c r="F248" s="99"/>
      <c r="G248" s="8"/>
      <c r="H248" s="8"/>
      <c r="I248" s="8"/>
      <c r="J248" s="8"/>
      <c r="K248" s="8"/>
      <c r="L248" s="8"/>
      <c r="M248" s="59"/>
    </row>
    <row r="249" spans="1:13" ht="14.3" customHeight="1" x14ac:dyDescent="0.25">
      <c r="A249" s="38" t="s">
        <v>232</v>
      </c>
      <c r="B249" s="120" t="s">
        <v>262</v>
      </c>
      <c r="C249" s="8"/>
      <c r="D249" s="8"/>
      <c r="E249" s="8"/>
      <c r="F249" s="99">
        <v>0</v>
      </c>
      <c r="G249" s="8">
        <v>12797</v>
      </c>
      <c r="H249" s="8">
        <v>0</v>
      </c>
      <c r="I249" s="8">
        <v>0</v>
      </c>
      <c r="J249" s="8">
        <v>0</v>
      </c>
      <c r="K249" s="8">
        <f>600</f>
        <v>600</v>
      </c>
      <c r="L249" s="8">
        <v>0</v>
      </c>
      <c r="M249" s="59">
        <f t="shared" si="27"/>
        <v>600</v>
      </c>
    </row>
    <row r="250" spans="1:13" ht="14.95" customHeight="1" x14ac:dyDescent="0.25">
      <c r="A250" s="35" t="s">
        <v>164</v>
      </c>
      <c r="B250" s="34"/>
      <c r="C250" s="10">
        <f>-44.42</f>
        <v>-44.42</v>
      </c>
      <c r="D250" s="10">
        <v>6353.67</v>
      </c>
      <c r="E250" s="10">
        <f>-33</f>
        <v>-33</v>
      </c>
      <c r="F250" s="99">
        <f t="shared" ref="F250:F257" si="37">SUM(C250:E250)</f>
        <v>6276.25</v>
      </c>
      <c r="G250" s="8">
        <v>0</v>
      </c>
      <c r="H250" s="8">
        <f>-85</f>
        <v>-85</v>
      </c>
      <c r="I250" s="8">
        <v>1600</v>
      </c>
      <c r="J250" s="8">
        <v>0</v>
      </c>
      <c r="K250" s="8">
        <f>6534.62</f>
        <v>6534.62</v>
      </c>
      <c r="L250" s="8">
        <f>-1000</f>
        <v>-1000</v>
      </c>
      <c r="M250" s="59">
        <f t="shared" si="27"/>
        <v>7134.62</v>
      </c>
    </row>
    <row r="251" spans="1:13" ht="14.95" customHeight="1" x14ac:dyDescent="0.25">
      <c r="A251" s="35" t="s">
        <v>165</v>
      </c>
      <c r="B251" s="34"/>
      <c r="C251" s="10">
        <v>0</v>
      </c>
      <c r="D251" s="10">
        <v>3277.84</v>
      </c>
      <c r="E251" s="10">
        <f>-80</f>
        <v>-80</v>
      </c>
      <c r="F251" s="99">
        <f t="shared" si="37"/>
        <v>3197.84</v>
      </c>
      <c r="G251" s="8">
        <v>0</v>
      </c>
      <c r="H251" s="8">
        <f>-21.41-584</f>
        <v>-605.41</v>
      </c>
      <c r="I251" s="8">
        <v>3100</v>
      </c>
      <c r="J251" s="8">
        <v>0</v>
      </c>
      <c r="K251" s="8">
        <f>4762.43</f>
        <v>4762.43</v>
      </c>
      <c r="L251" s="8">
        <f>-303</f>
        <v>-303</v>
      </c>
      <c r="M251" s="59">
        <f t="shared" si="27"/>
        <v>7559.43</v>
      </c>
    </row>
    <row r="252" spans="1:13" ht="14.95" customHeight="1" x14ac:dyDescent="0.25">
      <c r="A252" s="9" t="s">
        <v>166</v>
      </c>
      <c r="B252" s="34"/>
      <c r="C252" s="10">
        <f>-39.36</f>
        <v>-39.36</v>
      </c>
      <c r="D252" s="10">
        <v>4136.68</v>
      </c>
      <c r="E252" s="10">
        <f>-519</f>
        <v>-519</v>
      </c>
      <c r="F252" s="99">
        <f t="shared" si="37"/>
        <v>3578.3200000000006</v>
      </c>
      <c r="G252" s="8">
        <v>0</v>
      </c>
      <c r="H252" s="8">
        <f>-200</f>
        <v>-200</v>
      </c>
      <c r="I252" s="8">
        <v>1300</v>
      </c>
      <c r="J252" s="8">
        <v>0</v>
      </c>
      <c r="K252" s="8">
        <f>3221.32</f>
        <v>3221.32</v>
      </c>
      <c r="L252" s="8">
        <f>-560</f>
        <v>-560</v>
      </c>
      <c r="M252" s="59">
        <f t="shared" si="27"/>
        <v>3961.3199999999997</v>
      </c>
    </row>
    <row r="253" spans="1:13" ht="14.95" customHeight="1" x14ac:dyDescent="0.25">
      <c r="A253" s="35" t="s">
        <v>167</v>
      </c>
      <c r="B253" s="34"/>
      <c r="C253" s="10">
        <v>0</v>
      </c>
      <c r="D253" s="10">
        <v>6683.7</v>
      </c>
      <c r="E253" s="10">
        <v>0</v>
      </c>
      <c r="F253" s="99">
        <f t="shared" si="37"/>
        <v>6683.7</v>
      </c>
      <c r="G253" s="8">
        <v>0</v>
      </c>
      <c r="H253" s="8">
        <f>-7.73</f>
        <v>-7.73</v>
      </c>
      <c r="I253" s="8">
        <v>2900</v>
      </c>
      <c r="J253" s="8">
        <f>-1054.5+500</f>
        <v>-554.5</v>
      </c>
      <c r="K253" s="8">
        <f>7586.66-500</f>
        <v>7086.66</v>
      </c>
      <c r="L253" s="8">
        <v>0</v>
      </c>
      <c r="M253" s="59">
        <f t="shared" si="27"/>
        <v>9432.16</v>
      </c>
    </row>
    <row r="254" spans="1:13" ht="14.95" customHeight="1" x14ac:dyDescent="0.25">
      <c r="A254" s="9" t="s">
        <v>168</v>
      </c>
      <c r="B254" s="34"/>
      <c r="C254" s="10">
        <v>0</v>
      </c>
      <c r="D254" s="10">
        <v>2221</v>
      </c>
      <c r="E254" s="10">
        <v>0</v>
      </c>
      <c r="F254" s="99">
        <f t="shared" si="37"/>
        <v>2221</v>
      </c>
      <c r="G254" s="8">
        <v>0</v>
      </c>
      <c r="H254" s="8">
        <v>0</v>
      </c>
      <c r="I254" s="8">
        <v>1100</v>
      </c>
      <c r="J254" s="8">
        <v>0</v>
      </c>
      <c r="K254" s="8">
        <f>2771</f>
        <v>2771</v>
      </c>
      <c r="L254" s="8">
        <v>0</v>
      </c>
      <c r="M254" s="59">
        <f t="shared" si="27"/>
        <v>3871</v>
      </c>
    </row>
    <row r="255" spans="1:13" ht="25.15" customHeight="1" x14ac:dyDescent="0.25">
      <c r="A255" s="9" t="s">
        <v>169</v>
      </c>
      <c r="B255" s="34"/>
      <c r="C255" s="10">
        <v>0</v>
      </c>
      <c r="D255" s="10">
        <v>0</v>
      </c>
      <c r="E255" s="10">
        <v>0</v>
      </c>
      <c r="F255" s="99">
        <f t="shared" si="37"/>
        <v>0</v>
      </c>
      <c r="G255" s="8">
        <v>0</v>
      </c>
      <c r="H255" s="8">
        <v>0</v>
      </c>
      <c r="I255" s="8">
        <v>3131</v>
      </c>
      <c r="J255" s="8">
        <v>0</v>
      </c>
      <c r="K255" s="8">
        <v>0</v>
      </c>
      <c r="L255" s="8">
        <v>0</v>
      </c>
      <c r="M255" s="59">
        <f t="shared" si="27"/>
        <v>3131</v>
      </c>
    </row>
    <row r="256" spans="1:13" ht="13.6" customHeight="1" x14ac:dyDescent="0.25">
      <c r="A256" s="9" t="s">
        <v>170</v>
      </c>
      <c r="B256" s="34"/>
      <c r="C256" s="10">
        <v>0</v>
      </c>
      <c r="D256" s="10">
        <v>51188.19</v>
      </c>
      <c r="E256" s="10">
        <v>0</v>
      </c>
      <c r="F256" s="99">
        <f t="shared" si="37"/>
        <v>51188.19</v>
      </c>
      <c r="G256" s="8">
        <v>0</v>
      </c>
      <c r="H256" s="8">
        <v>0</v>
      </c>
      <c r="I256" s="8">
        <v>145978.87</v>
      </c>
      <c r="J256" s="8">
        <v>0</v>
      </c>
      <c r="K256" s="8">
        <v>0</v>
      </c>
      <c r="L256" s="8">
        <v>0</v>
      </c>
      <c r="M256" s="59">
        <f t="shared" si="27"/>
        <v>145978.87</v>
      </c>
    </row>
    <row r="257" spans="1:13" ht="14.95" customHeight="1" thickBot="1" x14ac:dyDescent="0.3">
      <c r="A257" s="36" t="s">
        <v>171</v>
      </c>
      <c r="B257" s="51"/>
      <c r="C257" s="64">
        <v>0</v>
      </c>
      <c r="D257" s="64">
        <v>0</v>
      </c>
      <c r="E257" s="64">
        <v>0</v>
      </c>
      <c r="F257" s="110">
        <f t="shared" si="37"/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73">
        <f t="shared" si="27"/>
        <v>0</v>
      </c>
    </row>
    <row r="258" spans="1:13" ht="14.3" customHeight="1" thickBot="1" x14ac:dyDescent="0.3">
      <c r="A258" s="37" t="s">
        <v>35</v>
      </c>
      <c r="B258" s="28"/>
      <c r="C258" s="24">
        <f t="shared" ref="C258:H258" si="38">SUM(C260:C261)</f>
        <v>6726.99</v>
      </c>
      <c r="D258" s="24">
        <f t="shared" si="38"/>
        <v>20311.03</v>
      </c>
      <c r="E258" s="24">
        <f t="shared" si="38"/>
        <v>2899.5</v>
      </c>
      <c r="F258" s="109">
        <f t="shared" si="38"/>
        <v>30967.520000000004</v>
      </c>
      <c r="G258" s="24">
        <f t="shared" si="38"/>
        <v>2628</v>
      </c>
      <c r="H258" s="24">
        <f t="shared" si="38"/>
        <v>3167.0900000000006</v>
      </c>
      <c r="I258" s="24">
        <f>SUM(I260:I261)</f>
        <v>17802.48</v>
      </c>
      <c r="J258" s="24">
        <f>SUM(J260:J261)</f>
        <v>13321.519999999999</v>
      </c>
      <c r="K258" s="24">
        <f>SUM(K260:K261)</f>
        <v>9199.0300000000007</v>
      </c>
      <c r="L258" s="24">
        <f>SUM(L260:L261)</f>
        <v>1610</v>
      </c>
      <c r="M258" s="143">
        <f t="shared" si="27"/>
        <v>41933.03</v>
      </c>
    </row>
    <row r="259" spans="1:13" ht="12.75" customHeight="1" x14ac:dyDescent="0.25">
      <c r="A259" s="38" t="s">
        <v>24</v>
      </c>
      <c r="B259" s="120"/>
      <c r="C259" s="8"/>
      <c r="D259" s="8"/>
      <c r="E259" s="8"/>
      <c r="F259" s="99"/>
      <c r="G259" s="8"/>
      <c r="H259" s="8"/>
      <c r="I259" s="8"/>
      <c r="J259" s="8"/>
      <c r="K259" s="8"/>
      <c r="L259" s="8"/>
      <c r="M259" s="59"/>
    </row>
    <row r="260" spans="1:13" ht="14.95" customHeight="1" x14ac:dyDescent="0.25">
      <c r="A260" s="35" t="s">
        <v>161</v>
      </c>
      <c r="B260" s="34"/>
      <c r="C260" s="10">
        <f>5013+480</f>
        <v>5493</v>
      </c>
      <c r="D260" s="10">
        <v>1030.19</v>
      </c>
      <c r="E260" s="10">
        <f>1156.5+1324+71+348</f>
        <v>2899.5</v>
      </c>
      <c r="F260" s="99">
        <f>SUM(C260:E260)+1030</f>
        <v>10452.69</v>
      </c>
      <c r="G260" s="8">
        <v>0</v>
      </c>
      <c r="H260" s="8">
        <f>1058.5+3209.27+91-1451.6+259.92</f>
        <v>3167.0900000000006</v>
      </c>
      <c r="I260" s="8">
        <v>17252.48</v>
      </c>
      <c r="J260" s="8">
        <f>9470.72+1684+573.5+36.3</f>
        <v>11764.519999999999</v>
      </c>
      <c r="K260" s="8">
        <f>290</f>
        <v>290</v>
      </c>
      <c r="L260" s="8">
        <f>817+793</f>
        <v>1610</v>
      </c>
      <c r="M260" s="59">
        <f t="shared" si="27"/>
        <v>30917</v>
      </c>
    </row>
    <row r="261" spans="1:13" ht="16.5" customHeight="1" thickBot="1" x14ac:dyDescent="0.3">
      <c r="A261" s="11" t="s">
        <v>172</v>
      </c>
      <c r="B261" s="51"/>
      <c r="C261" s="12">
        <f>100+1133.99</f>
        <v>1233.99</v>
      </c>
      <c r="D261" s="12">
        <v>19280.84</v>
      </c>
      <c r="E261" s="12">
        <v>0</v>
      </c>
      <c r="F261" s="110">
        <f>SUM(C261:E261)</f>
        <v>20514.830000000002</v>
      </c>
      <c r="G261" s="12">
        <v>2628</v>
      </c>
      <c r="H261" s="12">
        <v>0</v>
      </c>
      <c r="I261" s="12">
        <v>550</v>
      </c>
      <c r="J261" s="12">
        <f>1317+200+40</f>
        <v>1557</v>
      </c>
      <c r="K261" s="12">
        <f>8909.03</f>
        <v>8909.0300000000007</v>
      </c>
      <c r="L261" s="15">
        <v>0</v>
      </c>
      <c r="M261" s="73">
        <f t="shared" si="27"/>
        <v>11016.03</v>
      </c>
    </row>
    <row r="262" spans="1:13" ht="18" customHeight="1" thickBot="1" x14ac:dyDescent="0.3">
      <c r="A262" s="37" t="s">
        <v>37</v>
      </c>
      <c r="B262" s="32"/>
      <c r="C262" s="152">
        <f t="shared" ref="C262:H262" si="39">SUM(C264:C265)</f>
        <v>0</v>
      </c>
      <c r="D262" s="152">
        <f t="shared" si="39"/>
        <v>0</v>
      </c>
      <c r="E262" s="152">
        <f t="shared" si="39"/>
        <v>0</v>
      </c>
      <c r="F262" s="148">
        <f t="shared" si="39"/>
        <v>0</v>
      </c>
      <c r="G262" s="147">
        <f t="shared" si="39"/>
        <v>0</v>
      </c>
      <c r="H262" s="147">
        <f t="shared" si="39"/>
        <v>0</v>
      </c>
      <c r="I262" s="24">
        <f>SUM(I264:I265)</f>
        <v>0</v>
      </c>
      <c r="J262" s="24">
        <f>SUM(J264:J265)</f>
        <v>0</v>
      </c>
      <c r="K262" s="24">
        <f>SUM(K264:K265)</f>
        <v>0</v>
      </c>
      <c r="L262" s="24">
        <f>SUM(L264:L265)</f>
        <v>0</v>
      </c>
      <c r="M262" s="143">
        <f t="shared" si="27"/>
        <v>0</v>
      </c>
    </row>
    <row r="263" spans="1:13" ht="14.3" customHeight="1" x14ac:dyDescent="0.25">
      <c r="A263" s="38" t="s">
        <v>24</v>
      </c>
      <c r="B263" s="120"/>
      <c r="C263" s="18"/>
      <c r="D263" s="18"/>
      <c r="E263" s="18"/>
      <c r="F263" s="99"/>
      <c r="G263" s="8"/>
      <c r="H263" s="8"/>
      <c r="I263" s="8"/>
      <c r="J263" s="8"/>
      <c r="K263" s="8"/>
      <c r="L263" s="8"/>
      <c r="M263" s="59"/>
    </row>
    <row r="264" spans="1:13" ht="14.95" customHeight="1" x14ac:dyDescent="0.25">
      <c r="A264" s="35" t="s">
        <v>161</v>
      </c>
      <c r="B264" s="34"/>
      <c r="C264" s="65">
        <v>0</v>
      </c>
      <c r="D264" s="65">
        <v>0</v>
      </c>
      <c r="E264" s="65">
        <v>0</v>
      </c>
      <c r="F264" s="99">
        <f>SUM(C264:E264)</f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59">
        <f t="shared" si="27"/>
        <v>0</v>
      </c>
    </row>
    <row r="265" spans="1:13" ht="17.350000000000001" customHeight="1" thickBot="1" x14ac:dyDescent="0.3">
      <c r="A265" s="36" t="s">
        <v>173</v>
      </c>
      <c r="B265" s="51"/>
      <c r="C265" s="161">
        <v>0</v>
      </c>
      <c r="D265" s="161">
        <v>0</v>
      </c>
      <c r="E265" s="161">
        <v>0</v>
      </c>
      <c r="F265" s="110">
        <f>SUM(C265:E265)</f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73">
        <f t="shared" si="27"/>
        <v>0</v>
      </c>
    </row>
    <row r="266" spans="1:13" ht="17.350000000000001" customHeight="1" thickBot="1" x14ac:dyDescent="0.3">
      <c r="A266" s="37" t="s">
        <v>39</v>
      </c>
      <c r="B266" s="32"/>
      <c r="C266" s="24">
        <f t="shared" ref="C266:H266" si="40">SUM(C274:C275)</f>
        <v>130</v>
      </c>
      <c r="D266" s="24">
        <f t="shared" si="40"/>
        <v>0</v>
      </c>
      <c r="E266" s="24">
        <f t="shared" si="40"/>
        <v>255</v>
      </c>
      <c r="F266" s="109">
        <f t="shared" si="40"/>
        <v>385</v>
      </c>
      <c r="G266" s="24">
        <f t="shared" si="40"/>
        <v>0</v>
      </c>
      <c r="H266" s="24">
        <f t="shared" si="40"/>
        <v>70</v>
      </c>
      <c r="I266" s="24">
        <f>SUM(I268:I275)</f>
        <v>4000</v>
      </c>
      <c r="J266" s="24">
        <f>SUM(J268:J275)</f>
        <v>-160</v>
      </c>
      <c r="K266" s="24">
        <f>SUM(K267:K275)</f>
        <v>7601.23</v>
      </c>
      <c r="L266" s="24">
        <f>SUM(L268:L275)</f>
        <v>0</v>
      </c>
      <c r="M266" s="143">
        <f t="shared" si="27"/>
        <v>11441.23</v>
      </c>
    </row>
    <row r="267" spans="1:13" ht="12.75" customHeight="1" x14ac:dyDescent="0.25">
      <c r="A267" s="38" t="s">
        <v>24</v>
      </c>
      <c r="B267" s="120"/>
      <c r="C267" s="8"/>
      <c r="D267" s="8"/>
      <c r="E267" s="8"/>
      <c r="F267" s="99"/>
      <c r="G267" s="8"/>
      <c r="H267" s="8"/>
      <c r="I267" s="8"/>
      <c r="J267" s="8"/>
      <c r="K267" s="8"/>
      <c r="L267" s="8"/>
      <c r="M267" s="59"/>
    </row>
    <row r="268" spans="1:13" ht="27.2" x14ac:dyDescent="0.25">
      <c r="A268" s="7" t="s">
        <v>288</v>
      </c>
      <c r="B268" s="120" t="s">
        <v>246</v>
      </c>
      <c r="C268" s="8"/>
      <c r="D268" s="8"/>
      <c r="E268" s="8"/>
      <c r="F268" s="99"/>
      <c r="G268" s="8"/>
      <c r="H268" s="8"/>
      <c r="I268" s="8">
        <v>0</v>
      </c>
      <c r="J268" s="8">
        <v>0</v>
      </c>
      <c r="K268" s="8">
        <f>1000</f>
        <v>1000</v>
      </c>
      <c r="L268" s="8">
        <v>0</v>
      </c>
      <c r="M268" s="59">
        <f t="shared" ref="M268:M331" si="41">SUM(I268:L268)</f>
        <v>1000</v>
      </c>
    </row>
    <row r="269" spans="1:13" ht="14.95" customHeight="1" x14ac:dyDescent="0.25">
      <c r="A269" s="38" t="s">
        <v>289</v>
      </c>
      <c r="B269" s="120" t="s">
        <v>246</v>
      </c>
      <c r="C269" s="8"/>
      <c r="D269" s="8"/>
      <c r="E269" s="8"/>
      <c r="F269" s="99"/>
      <c r="G269" s="8"/>
      <c r="H269" s="8"/>
      <c r="I269" s="8">
        <v>0</v>
      </c>
      <c r="J269" s="8">
        <v>0</v>
      </c>
      <c r="K269" s="8">
        <f>50</f>
        <v>50</v>
      </c>
      <c r="L269" s="8">
        <v>0</v>
      </c>
      <c r="M269" s="59">
        <f t="shared" si="41"/>
        <v>50</v>
      </c>
    </row>
    <row r="270" spans="1:13" ht="28.55" customHeight="1" x14ac:dyDescent="0.25">
      <c r="A270" s="7" t="s">
        <v>290</v>
      </c>
      <c r="B270" s="120" t="s">
        <v>246</v>
      </c>
      <c r="C270" s="8"/>
      <c r="D270" s="8"/>
      <c r="E270" s="8"/>
      <c r="F270" s="99"/>
      <c r="G270" s="8"/>
      <c r="H270" s="8"/>
      <c r="I270" s="8">
        <v>0</v>
      </c>
      <c r="J270" s="8">
        <v>0</v>
      </c>
      <c r="K270" s="8">
        <v>850</v>
      </c>
      <c r="L270" s="8">
        <v>0</v>
      </c>
      <c r="M270" s="59">
        <f t="shared" si="41"/>
        <v>850</v>
      </c>
    </row>
    <row r="271" spans="1:13" ht="14.95" customHeight="1" x14ac:dyDescent="0.25">
      <c r="A271" s="38" t="s">
        <v>291</v>
      </c>
      <c r="B271" s="120" t="s">
        <v>246</v>
      </c>
      <c r="C271" s="8"/>
      <c r="D271" s="8"/>
      <c r="E271" s="8"/>
      <c r="F271" s="99"/>
      <c r="G271" s="8"/>
      <c r="H271" s="8"/>
      <c r="I271" s="8">
        <v>0</v>
      </c>
      <c r="J271" s="8">
        <v>0</v>
      </c>
      <c r="K271" s="8">
        <v>90</v>
      </c>
      <c r="L271" s="8">
        <v>0</v>
      </c>
      <c r="M271" s="59">
        <f t="shared" si="41"/>
        <v>90</v>
      </c>
    </row>
    <row r="272" spans="1:13" ht="14.95" customHeight="1" x14ac:dyDescent="0.25">
      <c r="A272" s="38" t="s">
        <v>292</v>
      </c>
      <c r="B272" s="120" t="s">
        <v>246</v>
      </c>
      <c r="C272" s="8"/>
      <c r="D272" s="8"/>
      <c r="E272" s="8"/>
      <c r="F272" s="99"/>
      <c r="G272" s="8"/>
      <c r="H272" s="8"/>
      <c r="I272" s="8">
        <v>0</v>
      </c>
      <c r="J272" s="8">
        <v>0</v>
      </c>
      <c r="K272" s="8">
        <v>500</v>
      </c>
      <c r="L272" s="8">
        <v>0</v>
      </c>
      <c r="M272" s="59">
        <f t="shared" si="41"/>
        <v>500</v>
      </c>
    </row>
    <row r="273" spans="1:13" ht="27.2" x14ac:dyDescent="0.25">
      <c r="A273" s="7" t="s">
        <v>293</v>
      </c>
      <c r="B273" s="120" t="s">
        <v>246</v>
      </c>
      <c r="C273" s="8"/>
      <c r="D273" s="8"/>
      <c r="E273" s="8"/>
      <c r="F273" s="99"/>
      <c r="G273" s="8"/>
      <c r="H273" s="8"/>
      <c r="I273" s="8">
        <v>0</v>
      </c>
      <c r="J273" s="8">
        <v>0</v>
      </c>
      <c r="K273" s="8">
        <v>100</v>
      </c>
      <c r="L273" s="8">
        <v>0</v>
      </c>
      <c r="M273" s="59">
        <f t="shared" si="41"/>
        <v>100</v>
      </c>
    </row>
    <row r="274" spans="1:13" ht="14.95" customHeight="1" x14ac:dyDescent="0.25">
      <c r="A274" s="35" t="s">
        <v>161</v>
      </c>
      <c r="B274" s="34"/>
      <c r="C274" s="10">
        <v>130</v>
      </c>
      <c r="D274" s="10">
        <v>0</v>
      </c>
      <c r="E274" s="10">
        <f>70+150+35</f>
        <v>255</v>
      </c>
      <c r="F274" s="99">
        <f>SUM(C274:E274)</f>
        <v>385</v>
      </c>
      <c r="G274" s="8">
        <v>0</v>
      </c>
      <c r="H274" s="8">
        <f>70</f>
        <v>70</v>
      </c>
      <c r="I274" s="8">
        <v>4000</v>
      </c>
      <c r="J274" s="8">
        <f>-300+140</f>
        <v>-160</v>
      </c>
      <c r="K274" s="8">
        <v>5011.2299999999996</v>
      </c>
      <c r="L274" s="8">
        <v>0</v>
      </c>
      <c r="M274" s="59">
        <f t="shared" si="41"/>
        <v>8851.23</v>
      </c>
    </row>
    <row r="275" spans="1:13" ht="14.95" customHeight="1" thickBot="1" x14ac:dyDescent="0.3">
      <c r="A275" s="36" t="s">
        <v>174</v>
      </c>
      <c r="B275" s="51"/>
      <c r="C275" s="12">
        <v>0</v>
      </c>
      <c r="D275" s="12">
        <v>0</v>
      </c>
      <c r="E275" s="12">
        <v>0</v>
      </c>
      <c r="F275" s="110">
        <f t="shared" ref="F275" si="42">SUM(C275:E275)</f>
        <v>0</v>
      </c>
      <c r="G275" s="12">
        <v>0</v>
      </c>
      <c r="H275" s="12">
        <v>0</v>
      </c>
      <c r="I275" s="12">
        <v>0</v>
      </c>
      <c r="J275" s="15">
        <v>0</v>
      </c>
      <c r="K275" s="15">
        <v>0</v>
      </c>
      <c r="L275" s="15">
        <v>0</v>
      </c>
      <c r="M275" s="73">
        <f t="shared" si="41"/>
        <v>0</v>
      </c>
    </row>
    <row r="276" spans="1:13" ht="15.65" customHeight="1" thickBot="1" x14ac:dyDescent="0.3">
      <c r="A276" s="37" t="s">
        <v>100</v>
      </c>
      <c r="B276" s="32"/>
      <c r="C276" s="24">
        <f t="shared" ref="C276:H276" si="43">SUM(C278:C279)</f>
        <v>0</v>
      </c>
      <c r="D276" s="24">
        <f t="shared" si="43"/>
        <v>17550</v>
      </c>
      <c r="E276" s="24">
        <f t="shared" si="43"/>
        <v>-7300</v>
      </c>
      <c r="F276" s="109">
        <f t="shared" si="43"/>
        <v>10422</v>
      </c>
      <c r="G276" s="24">
        <f t="shared" si="43"/>
        <v>6000</v>
      </c>
      <c r="H276" s="24">
        <f t="shared" si="43"/>
        <v>-13928</v>
      </c>
      <c r="I276" s="24">
        <f>SUM(I278:I279)</f>
        <v>25005</v>
      </c>
      <c r="J276" s="24">
        <f>SUM(J278:J279)</f>
        <v>233</v>
      </c>
      <c r="K276" s="24">
        <f>SUM(K278:K279)</f>
        <v>20222</v>
      </c>
      <c r="L276" s="24">
        <f>SUM(L278:L279)</f>
        <v>0</v>
      </c>
      <c r="M276" s="143">
        <f t="shared" si="41"/>
        <v>45460</v>
      </c>
    </row>
    <row r="277" spans="1:13" ht="12.75" customHeight="1" x14ac:dyDescent="0.25">
      <c r="A277" s="38" t="s">
        <v>24</v>
      </c>
      <c r="B277" s="120"/>
      <c r="C277" s="8"/>
      <c r="D277" s="8"/>
      <c r="E277" s="8"/>
      <c r="F277" s="99"/>
      <c r="G277" s="8"/>
      <c r="H277" s="8"/>
      <c r="I277" s="8"/>
      <c r="J277" s="8"/>
      <c r="K277" s="8"/>
      <c r="L277" s="8"/>
      <c r="M277" s="59"/>
    </row>
    <row r="278" spans="1:13" ht="14.95" customHeight="1" x14ac:dyDescent="0.25">
      <c r="A278" s="35" t="s">
        <v>161</v>
      </c>
      <c r="B278" s="34"/>
      <c r="C278" s="10">
        <v>0</v>
      </c>
      <c r="D278" s="10">
        <v>17550</v>
      </c>
      <c r="E278" s="10">
        <f>80-7380</f>
        <v>-7300</v>
      </c>
      <c r="F278" s="99">
        <f>SUM(C278:E278)+172</f>
        <v>10422</v>
      </c>
      <c r="G278" s="8">
        <v>6000</v>
      </c>
      <c r="H278" s="8">
        <f>-13928</f>
        <v>-13928</v>
      </c>
      <c r="I278" s="8">
        <v>25005</v>
      </c>
      <c r="J278" s="8">
        <f>105+128</f>
        <v>233</v>
      </c>
      <c r="K278" s="8">
        <f>20222</f>
        <v>20222</v>
      </c>
      <c r="L278" s="8">
        <v>0</v>
      </c>
      <c r="M278" s="59">
        <f t="shared" si="41"/>
        <v>45460</v>
      </c>
    </row>
    <row r="279" spans="1:13" ht="15.65" customHeight="1" thickBot="1" x14ac:dyDescent="0.3">
      <c r="A279" s="11" t="s">
        <v>175</v>
      </c>
      <c r="B279" s="51"/>
      <c r="C279" s="64">
        <v>0</v>
      </c>
      <c r="D279" s="64">
        <v>0</v>
      </c>
      <c r="E279" s="64">
        <v>0</v>
      </c>
      <c r="F279" s="110">
        <f>SUM(C279:E279)</f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73">
        <f t="shared" si="41"/>
        <v>0</v>
      </c>
    </row>
    <row r="280" spans="1:13" ht="15.8" customHeight="1" thickBot="1" x14ac:dyDescent="0.3">
      <c r="A280" s="85" t="s">
        <v>107</v>
      </c>
      <c r="B280" s="32"/>
      <c r="C280" s="153">
        <f t="shared" ref="C280:K280" si="44">SUM(C282:C285)</f>
        <v>-16.579999999999998</v>
      </c>
      <c r="D280" s="154">
        <f t="shared" si="44"/>
        <v>6622.2</v>
      </c>
      <c r="E280" s="154">
        <f t="shared" si="44"/>
        <v>-522.20000000000005</v>
      </c>
      <c r="F280" s="109">
        <f t="shared" si="44"/>
        <v>6083.42</v>
      </c>
      <c r="G280" s="24">
        <f t="shared" si="44"/>
        <v>0</v>
      </c>
      <c r="H280" s="24">
        <f t="shared" si="44"/>
        <v>-165</v>
      </c>
      <c r="I280" s="24">
        <f t="shared" si="44"/>
        <v>6786.01</v>
      </c>
      <c r="J280" s="24">
        <f t="shared" si="44"/>
        <v>0</v>
      </c>
      <c r="K280" s="24">
        <f t="shared" si="44"/>
        <v>1655</v>
      </c>
      <c r="L280" s="24">
        <f>SUM(L282:L285)</f>
        <v>0</v>
      </c>
      <c r="M280" s="143">
        <f t="shared" si="41"/>
        <v>8441.01</v>
      </c>
    </row>
    <row r="281" spans="1:13" ht="13.6" customHeight="1" x14ac:dyDescent="0.25">
      <c r="A281" s="86" t="s">
        <v>24</v>
      </c>
      <c r="B281" s="120"/>
      <c r="C281" s="58"/>
      <c r="D281" s="81"/>
      <c r="E281" s="81"/>
      <c r="F281" s="99"/>
      <c r="G281" s="8"/>
      <c r="H281" s="8"/>
      <c r="I281" s="8"/>
      <c r="J281" s="8"/>
      <c r="K281" s="8"/>
      <c r="L281" s="8"/>
      <c r="M281" s="59"/>
    </row>
    <row r="282" spans="1:13" ht="14.95" customHeight="1" x14ac:dyDescent="0.25">
      <c r="A282" s="87" t="s">
        <v>161</v>
      </c>
      <c r="B282" s="34"/>
      <c r="C282" s="57">
        <f>-16.58</f>
        <v>-16.579999999999998</v>
      </c>
      <c r="D282" s="82">
        <v>522.20000000000005</v>
      </c>
      <c r="E282" s="82">
        <f>-522.2</f>
        <v>-522.20000000000005</v>
      </c>
      <c r="F282" s="99">
        <f t="shared" ref="F282:F285" si="45">SUM(C282:E282)</f>
        <v>-16.579999999999984</v>
      </c>
      <c r="G282" s="8">
        <v>0</v>
      </c>
      <c r="H282" s="8">
        <f>-250+85</f>
        <v>-165</v>
      </c>
      <c r="I282" s="8">
        <v>1086.01</v>
      </c>
      <c r="J282" s="8">
        <v>0</v>
      </c>
      <c r="K282" s="8">
        <f>1655</f>
        <v>1655</v>
      </c>
      <c r="L282" s="8">
        <v>0</v>
      </c>
      <c r="M282" s="59">
        <f t="shared" si="41"/>
        <v>2741.01</v>
      </c>
    </row>
    <row r="283" spans="1:13" ht="23.95" customHeight="1" x14ac:dyDescent="0.25">
      <c r="A283" s="9" t="s">
        <v>177</v>
      </c>
      <c r="B283" s="34" t="s">
        <v>109</v>
      </c>
      <c r="C283" s="57">
        <v>0</v>
      </c>
      <c r="D283" s="57">
        <v>0</v>
      </c>
      <c r="E283" s="57">
        <v>0</v>
      </c>
      <c r="F283" s="99">
        <f t="shared" si="45"/>
        <v>0</v>
      </c>
      <c r="G283" s="8">
        <v>0</v>
      </c>
      <c r="H283" s="8">
        <v>0</v>
      </c>
      <c r="I283" s="8">
        <v>700</v>
      </c>
      <c r="J283" s="8">
        <v>0</v>
      </c>
      <c r="K283" s="8">
        <v>0</v>
      </c>
      <c r="L283" s="8">
        <v>0</v>
      </c>
      <c r="M283" s="59">
        <f t="shared" si="41"/>
        <v>700</v>
      </c>
    </row>
    <row r="284" spans="1:13" ht="26.5" customHeight="1" x14ac:dyDescent="0.25">
      <c r="A284" s="9" t="s">
        <v>220</v>
      </c>
      <c r="B284" s="34" t="s">
        <v>115</v>
      </c>
      <c r="C284" s="57">
        <v>0</v>
      </c>
      <c r="D284" s="57">
        <v>6100</v>
      </c>
      <c r="E284" s="57">
        <v>0</v>
      </c>
      <c r="F284" s="99">
        <f t="shared" si="45"/>
        <v>6100</v>
      </c>
      <c r="G284" s="8">
        <v>0</v>
      </c>
      <c r="H284" s="8">
        <v>0</v>
      </c>
      <c r="I284" s="8">
        <v>5000</v>
      </c>
      <c r="J284" s="8">
        <v>0</v>
      </c>
      <c r="K284" s="8">
        <v>0</v>
      </c>
      <c r="L284" s="8">
        <v>0</v>
      </c>
      <c r="M284" s="59">
        <f t="shared" si="41"/>
        <v>5000</v>
      </c>
    </row>
    <row r="285" spans="1:13" ht="17.7" customHeight="1" thickBot="1" x14ac:dyDescent="0.3">
      <c r="A285" s="11" t="s">
        <v>178</v>
      </c>
      <c r="B285" s="51"/>
      <c r="C285" s="64">
        <v>0</v>
      </c>
      <c r="D285" s="64">
        <v>0</v>
      </c>
      <c r="E285" s="64">
        <v>0</v>
      </c>
      <c r="F285" s="110">
        <f t="shared" si="45"/>
        <v>0</v>
      </c>
      <c r="G285" s="12">
        <v>0</v>
      </c>
      <c r="H285" s="12">
        <v>0</v>
      </c>
      <c r="I285" s="12">
        <v>0</v>
      </c>
      <c r="J285" s="12">
        <v>0</v>
      </c>
      <c r="K285" s="15">
        <v>0</v>
      </c>
      <c r="L285" s="15">
        <v>0</v>
      </c>
      <c r="M285" s="73">
        <f t="shared" si="41"/>
        <v>0</v>
      </c>
    </row>
    <row r="286" spans="1:13" ht="15.65" customHeight="1" thickBot="1" x14ac:dyDescent="0.3">
      <c r="A286" s="37" t="s">
        <v>114</v>
      </c>
      <c r="B286" s="32"/>
      <c r="C286" s="24">
        <f t="shared" ref="C286:K286" si="46">SUM(C288:C289)</f>
        <v>0</v>
      </c>
      <c r="D286" s="24">
        <f t="shared" si="46"/>
        <v>0</v>
      </c>
      <c r="E286" s="24">
        <f t="shared" si="46"/>
        <v>0</v>
      </c>
      <c r="F286" s="109">
        <f t="shared" si="46"/>
        <v>0</v>
      </c>
      <c r="G286" s="24">
        <f t="shared" si="46"/>
        <v>0</v>
      </c>
      <c r="H286" s="24">
        <f t="shared" si="46"/>
        <v>0</v>
      </c>
      <c r="I286" s="24">
        <f t="shared" si="46"/>
        <v>1000</v>
      </c>
      <c r="J286" s="24">
        <f t="shared" si="46"/>
        <v>0</v>
      </c>
      <c r="K286" s="24">
        <f t="shared" si="46"/>
        <v>0</v>
      </c>
      <c r="L286" s="24">
        <f>SUM(L288:L289)</f>
        <v>0</v>
      </c>
      <c r="M286" s="143">
        <f t="shared" si="41"/>
        <v>1000</v>
      </c>
    </row>
    <row r="287" spans="1:13" ht="14.95" customHeight="1" x14ac:dyDescent="0.25">
      <c r="A287" s="38" t="s">
        <v>24</v>
      </c>
      <c r="B287" s="120"/>
      <c r="C287" s="8"/>
      <c r="D287" s="8"/>
      <c r="E287" s="8"/>
      <c r="F287" s="99"/>
      <c r="G287" s="8"/>
      <c r="H287" s="8"/>
      <c r="I287" s="8"/>
      <c r="J287" s="8"/>
      <c r="K287" s="8"/>
      <c r="L287" s="8"/>
      <c r="M287" s="59"/>
    </row>
    <row r="288" spans="1:13" ht="14.95" customHeight="1" x14ac:dyDescent="0.25">
      <c r="A288" s="9" t="s">
        <v>179</v>
      </c>
      <c r="B288" s="34" t="s">
        <v>246</v>
      </c>
      <c r="C288" s="10">
        <v>0</v>
      </c>
      <c r="D288" s="10">
        <v>0</v>
      </c>
      <c r="E288" s="10">
        <v>0</v>
      </c>
      <c r="F288" s="99">
        <f>SUM(C288:E288)</f>
        <v>0</v>
      </c>
      <c r="G288" s="8">
        <v>0</v>
      </c>
      <c r="H288" s="8">
        <v>0</v>
      </c>
      <c r="I288" s="8">
        <v>1000</v>
      </c>
      <c r="J288" s="8">
        <v>0</v>
      </c>
      <c r="K288" s="8">
        <v>0</v>
      </c>
      <c r="L288" s="8">
        <v>0</v>
      </c>
      <c r="M288" s="59">
        <f t="shared" si="41"/>
        <v>1000</v>
      </c>
    </row>
    <row r="289" spans="1:13" ht="17.7" customHeight="1" thickBot="1" x14ac:dyDescent="0.3">
      <c r="A289" s="36" t="s">
        <v>180</v>
      </c>
      <c r="B289" s="51"/>
      <c r="C289" s="64">
        <v>0</v>
      </c>
      <c r="D289" s="64">
        <v>0</v>
      </c>
      <c r="E289" s="64">
        <v>0</v>
      </c>
      <c r="F289" s="110">
        <f>SUM(C289:E289)</f>
        <v>0</v>
      </c>
      <c r="G289" s="12">
        <v>0</v>
      </c>
      <c r="H289" s="12">
        <v>0</v>
      </c>
      <c r="I289" s="12">
        <v>0</v>
      </c>
      <c r="J289" s="12">
        <v>0</v>
      </c>
      <c r="K289" s="15">
        <v>0</v>
      </c>
      <c r="L289" s="15">
        <v>0</v>
      </c>
      <c r="M289" s="73">
        <f t="shared" si="41"/>
        <v>0</v>
      </c>
    </row>
    <row r="290" spans="1:13" ht="15.8" customHeight="1" thickBot="1" x14ac:dyDescent="0.3">
      <c r="A290" s="85" t="s">
        <v>137</v>
      </c>
      <c r="B290" s="32"/>
      <c r="C290" s="24">
        <f t="shared" ref="C290:H290" si="47">SUM(C292:C296)</f>
        <v>-4319</v>
      </c>
      <c r="D290" s="139">
        <f t="shared" si="47"/>
        <v>26830</v>
      </c>
      <c r="E290" s="139">
        <f t="shared" si="47"/>
        <v>410</v>
      </c>
      <c r="F290" s="109">
        <f t="shared" si="47"/>
        <v>22921</v>
      </c>
      <c r="G290" s="24">
        <f t="shared" si="47"/>
        <v>0</v>
      </c>
      <c r="H290" s="24">
        <f t="shared" si="47"/>
        <v>-102</v>
      </c>
      <c r="I290" s="24">
        <f>SUM(I292:I296)</f>
        <v>265329</v>
      </c>
      <c r="J290" s="24">
        <f>SUM(J292:J296)</f>
        <v>-1182</v>
      </c>
      <c r="K290" s="24">
        <f>SUM(K292:K296)</f>
        <v>196840</v>
      </c>
      <c r="L290" s="24">
        <f>SUM(L292:L296)</f>
        <v>627</v>
      </c>
      <c r="M290" s="143">
        <f t="shared" si="41"/>
        <v>461614</v>
      </c>
    </row>
    <row r="291" spans="1:13" ht="12.9" customHeight="1" x14ac:dyDescent="0.25">
      <c r="A291" s="86" t="s">
        <v>24</v>
      </c>
      <c r="B291" s="120"/>
      <c r="C291" s="8"/>
      <c r="D291" s="83"/>
      <c r="E291" s="83"/>
      <c r="F291" s="99"/>
      <c r="G291" s="8"/>
      <c r="H291" s="8"/>
      <c r="I291" s="8"/>
      <c r="J291" s="8"/>
      <c r="K291" s="8"/>
      <c r="L291" s="8"/>
      <c r="M291" s="59"/>
    </row>
    <row r="292" spans="1:13" ht="17.149999999999999" customHeight="1" x14ac:dyDescent="0.25">
      <c r="A292" s="87" t="s">
        <v>161</v>
      </c>
      <c r="B292" s="34"/>
      <c r="C292" s="10">
        <f>16231+13488+23150</f>
        <v>52869</v>
      </c>
      <c r="D292" s="84">
        <v>13938</v>
      </c>
      <c r="E292" s="84">
        <f>10115+33200+9100+240</f>
        <v>52655</v>
      </c>
      <c r="F292" s="99">
        <f>SUM(C292:E292)+1735</f>
        <v>121197</v>
      </c>
      <c r="G292" s="8">
        <v>0</v>
      </c>
      <c r="H292" s="8">
        <f>7100+3810+2000+15601+1110-120+5089</f>
        <v>34590</v>
      </c>
      <c r="I292" s="8">
        <v>261329</v>
      </c>
      <c r="J292" s="8">
        <f>-869-166-147</f>
        <v>-1182</v>
      </c>
      <c r="K292" s="10">
        <f>179684</f>
        <v>179684</v>
      </c>
      <c r="L292" s="8">
        <f>9014</f>
        <v>9014</v>
      </c>
      <c r="M292" s="59">
        <f t="shared" si="41"/>
        <v>448845</v>
      </c>
    </row>
    <row r="293" spans="1:13" ht="14.95" customHeight="1" x14ac:dyDescent="0.25">
      <c r="A293" s="9" t="s">
        <v>181</v>
      </c>
      <c r="B293" s="34"/>
      <c r="C293" s="10">
        <v>0</v>
      </c>
      <c r="D293" s="84">
        <v>0</v>
      </c>
      <c r="E293" s="84">
        <v>0</v>
      </c>
      <c r="F293" s="99">
        <f>SUM(C293:E293)</f>
        <v>0</v>
      </c>
      <c r="G293" s="8">
        <v>0</v>
      </c>
      <c r="H293" s="8">
        <v>0</v>
      </c>
      <c r="I293" s="8">
        <v>1000</v>
      </c>
      <c r="J293" s="8">
        <v>0</v>
      </c>
      <c r="K293" s="8">
        <v>0</v>
      </c>
      <c r="L293" s="8">
        <v>0</v>
      </c>
      <c r="M293" s="59">
        <f t="shared" si="41"/>
        <v>1000</v>
      </c>
    </row>
    <row r="294" spans="1:13" ht="16.3" customHeight="1" x14ac:dyDescent="0.25">
      <c r="A294" s="35" t="s">
        <v>182</v>
      </c>
      <c r="B294" s="34"/>
      <c r="C294" s="10">
        <f>-16836-13552-650-26150</f>
        <v>-57188</v>
      </c>
      <c r="D294" s="10">
        <v>12892</v>
      </c>
      <c r="E294" s="10">
        <f>-9705-33200-9100-240</f>
        <v>-52245</v>
      </c>
      <c r="F294" s="99">
        <f>SUM(C294:E294)-1735</f>
        <v>-98276</v>
      </c>
      <c r="G294" s="8">
        <v>0</v>
      </c>
      <c r="H294" s="8">
        <f>-7100-4540-2000-15623-1110-4319</f>
        <v>-34692</v>
      </c>
      <c r="I294" s="8">
        <v>0</v>
      </c>
      <c r="J294" s="8">
        <v>0</v>
      </c>
      <c r="K294" s="8">
        <f>17156</f>
        <v>17156</v>
      </c>
      <c r="L294" s="8">
        <f>-8387</f>
        <v>-8387</v>
      </c>
      <c r="M294" s="59">
        <f t="shared" si="41"/>
        <v>8769</v>
      </c>
    </row>
    <row r="295" spans="1:13" ht="28.2" customHeight="1" x14ac:dyDescent="0.25">
      <c r="A295" s="9" t="s">
        <v>176</v>
      </c>
      <c r="B295" s="34"/>
      <c r="C295" s="10">
        <v>0</v>
      </c>
      <c r="D295" s="10">
        <v>0</v>
      </c>
      <c r="E295" s="10">
        <v>0</v>
      </c>
      <c r="F295" s="99">
        <f>SUM(C295:E295)</f>
        <v>0</v>
      </c>
      <c r="G295" s="8">
        <v>0</v>
      </c>
      <c r="H295" s="8">
        <v>0</v>
      </c>
      <c r="I295" s="8">
        <v>3000</v>
      </c>
      <c r="J295" s="8">
        <v>0</v>
      </c>
      <c r="K295" s="8">
        <v>0</v>
      </c>
      <c r="L295" s="8">
        <v>0</v>
      </c>
      <c r="M295" s="59">
        <f t="shared" si="41"/>
        <v>3000</v>
      </c>
    </row>
    <row r="296" spans="1:13" ht="19.2" customHeight="1" thickBot="1" x14ac:dyDescent="0.3">
      <c r="A296" s="36" t="s">
        <v>183</v>
      </c>
      <c r="B296" s="51"/>
      <c r="C296" s="64">
        <v>0</v>
      </c>
      <c r="D296" s="64">
        <v>0</v>
      </c>
      <c r="E296" s="64">
        <v>0</v>
      </c>
      <c r="F296" s="110">
        <f>SUM(C296:E296)</f>
        <v>0</v>
      </c>
      <c r="G296" s="12">
        <v>0</v>
      </c>
      <c r="H296" s="12">
        <v>0</v>
      </c>
      <c r="I296" s="12">
        <v>0</v>
      </c>
      <c r="J296" s="12">
        <v>0</v>
      </c>
      <c r="K296" s="15">
        <v>0</v>
      </c>
      <c r="L296" s="15">
        <v>0</v>
      </c>
      <c r="M296" s="73">
        <f t="shared" si="41"/>
        <v>0</v>
      </c>
    </row>
    <row r="297" spans="1:13" ht="15.65" customHeight="1" thickBot="1" x14ac:dyDescent="0.3">
      <c r="A297" s="37" t="s">
        <v>139</v>
      </c>
      <c r="B297" s="32"/>
      <c r="C297" s="24">
        <f t="shared" ref="C297:H297" si="48">SUM(C300:C304)</f>
        <v>0</v>
      </c>
      <c r="D297" s="24">
        <f t="shared" si="48"/>
        <v>868.1</v>
      </c>
      <c r="E297" s="24">
        <f t="shared" si="48"/>
        <v>0</v>
      </c>
      <c r="F297" s="109">
        <f t="shared" si="48"/>
        <v>868.1</v>
      </c>
      <c r="G297" s="24">
        <f t="shared" si="48"/>
        <v>0</v>
      </c>
      <c r="H297" s="24">
        <f t="shared" si="48"/>
        <v>0</v>
      </c>
      <c r="I297" s="24">
        <f>SUM(I299:I304)</f>
        <v>1700</v>
      </c>
      <c r="J297" s="24">
        <f>SUM(J300:J304)</f>
        <v>-128</v>
      </c>
      <c r="K297" s="24">
        <f>SUM(K300:K304)</f>
        <v>32.75</v>
      </c>
      <c r="L297" s="24">
        <f>SUM(L299:L304)</f>
        <v>0</v>
      </c>
      <c r="M297" s="143">
        <f t="shared" si="41"/>
        <v>1604.75</v>
      </c>
    </row>
    <row r="298" spans="1:13" ht="14.95" customHeight="1" x14ac:dyDescent="0.25">
      <c r="A298" s="38" t="s">
        <v>24</v>
      </c>
      <c r="B298" s="120"/>
      <c r="C298" s="8"/>
      <c r="D298" s="8"/>
      <c r="E298" s="8"/>
      <c r="F298" s="99"/>
      <c r="G298" s="8"/>
      <c r="H298" s="8"/>
      <c r="I298" s="8"/>
      <c r="J298" s="8"/>
      <c r="K298" s="8"/>
      <c r="L298" s="8"/>
      <c r="M298" s="59"/>
    </row>
    <row r="299" spans="1:13" ht="26.15" customHeight="1" x14ac:dyDescent="0.25">
      <c r="A299" s="9" t="s">
        <v>254</v>
      </c>
      <c r="B299" s="34" t="s">
        <v>142</v>
      </c>
      <c r="C299" s="10"/>
      <c r="D299" s="10"/>
      <c r="E299" s="10"/>
      <c r="F299" s="99"/>
      <c r="G299" s="8"/>
      <c r="H299" s="8"/>
      <c r="I299" s="8">
        <v>500</v>
      </c>
      <c r="J299" s="8">
        <v>0</v>
      </c>
      <c r="K299" s="8">
        <v>0</v>
      </c>
      <c r="L299" s="8">
        <v>0</v>
      </c>
      <c r="M299" s="59">
        <f t="shared" si="41"/>
        <v>500</v>
      </c>
    </row>
    <row r="300" spans="1:13" ht="17.7" customHeight="1" x14ac:dyDescent="0.25">
      <c r="A300" s="35" t="s">
        <v>185</v>
      </c>
      <c r="B300" s="34"/>
      <c r="C300" s="10">
        <v>0</v>
      </c>
      <c r="D300" s="10">
        <v>0</v>
      </c>
      <c r="E300" s="10">
        <v>0</v>
      </c>
      <c r="F300" s="99">
        <f>SUM(C300:E300)</f>
        <v>0</v>
      </c>
      <c r="G300" s="8">
        <v>0</v>
      </c>
      <c r="H300" s="8">
        <v>0</v>
      </c>
      <c r="I300" s="8">
        <v>1000</v>
      </c>
      <c r="J300" s="8">
        <f>-128</f>
        <v>-128</v>
      </c>
      <c r="K300" s="8">
        <f>-194</f>
        <v>-194</v>
      </c>
      <c r="L300" s="8">
        <v>0</v>
      </c>
      <c r="M300" s="59">
        <f t="shared" si="41"/>
        <v>678</v>
      </c>
    </row>
    <row r="301" spans="1:13" ht="14.95" customHeight="1" x14ac:dyDescent="0.25">
      <c r="A301" s="35" t="s">
        <v>161</v>
      </c>
      <c r="B301" s="34"/>
      <c r="C301" s="10">
        <v>0</v>
      </c>
      <c r="D301" s="10">
        <v>60</v>
      </c>
      <c r="E301" s="10">
        <f>98.01</f>
        <v>98.01</v>
      </c>
      <c r="F301" s="99">
        <f>SUM(C301:E301)</f>
        <v>158.01</v>
      </c>
      <c r="G301" s="8">
        <v>0</v>
      </c>
      <c r="H301" s="8">
        <v>0</v>
      </c>
      <c r="I301" s="8">
        <v>0</v>
      </c>
      <c r="J301" s="8">
        <v>0</v>
      </c>
      <c r="K301" s="8">
        <f>26.75</f>
        <v>26.75</v>
      </c>
      <c r="L301" s="8">
        <v>0</v>
      </c>
      <c r="M301" s="59">
        <f t="shared" si="41"/>
        <v>26.75</v>
      </c>
    </row>
    <row r="302" spans="1:13" ht="27.2" x14ac:dyDescent="0.25">
      <c r="A302" s="9" t="s">
        <v>294</v>
      </c>
      <c r="B302" s="34"/>
      <c r="C302" s="10"/>
      <c r="D302" s="10"/>
      <c r="E302" s="10"/>
      <c r="F302" s="99"/>
      <c r="G302" s="8"/>
      <c r="H302" s="8"/>
      <c r="I302" s="8">
        <v>0</v>
      </c>
      <c r="J302" s="8">
        <v>0</v>
      </c>
      <c r="K302" s="8">
        <f>200</f>
        <v>200</v>
      </c>
      <c r="L302" s="8">
        <v>0</v>
      </c>
      <c r="M302" s="59">
        <f t="shared" si="41"/>
        <v>200</v>
      </c>
    </row>
    <row r="303" spans="1:13" ht="15.65" customHeight="1" x14ac:dyDescent="0.25">
      <c r="A303" s="9" t="s">
        <v>255</v>
      </c>
      <c r="B303" s="34"/>
      <c r="C303" s="10"/>
      <c r="D303" s="10"/>
      <c r="E303" s="10"/>
      <c r="F303" s="99"/>
      <c r="G303" s="8"/>
      <c r="H303" s="8"/>
      <c r="I303" s="8">
        <v>200</v>
      </c>
      <c r="J303" s="8">
        <v>0</v>
      </c>
      <c r="K303" s="8">
        <v>0</v>
      </c>
      <c r="L303" s="8">
        <v>0</v>
      </c>
      <c r="M303" s="59">
        <f t="shared" si="41"/>
        <v>200</v>
      </c>
    </row>
    <row r="304" spans="1:13" ht="17.7" customHeight="1" thickBot="1" x14ac:dyDescent="0.3">
      <c r="A304" s="11" t="s">
        <v>186</v>
      </c>
      <c r="B304" s="51"/>
      <c r="C304" s="64">
        <v>0</v>
      </c>
      <c r="D304" s="64">
        <v>808.1</v>
      </c>
      <c r="E304" s="64">
        <f>-98.01</f>
        <v>-98.01</v>
      </c>
      <c r="F304" s="110">
        <f>SUM(C304:E304)</f>
        <v>710.09</v>
      </c>
      <c r="G304" s="12">
        <v>0</v>
      </c>
      <c r="H304" s="12">
        <v>0</v>
      </c>
      <c r="I304" s="12">
        <v>0</v>
      </c>
      <c r="J304" s="12">
        <v>0</v>
      </c>
      <c r="K304" s="15">
        <v>0</v>
      </c>
      <c r="L304" s="15">
        <v>0</v>
      </c>
      <c r="M304" s="73">
        <f t="shared" si="41"/>
        <v>0</v>
      </c>
    </row>
    <row r="305" spans="1:13" ht="15.65" customHeight="1" thickBot="1" x14ac:dyDescent="0.3">
      <c r="A305" s="37" t="s">
        <v>152</v>
      </c>
      <c r="B305" s="32"/>
      <c r="C305" s="24">
        <f t="shared" ref="C305:H305" si="49">SUM(C307)</f>
        <v>0</v>
      </c>
      <c r="D305" s="24">
        <f t="shared" si="49"/>
        <v>80</v>
      </c>
      <c r="E305" s="24">
        <f t="shared" si="49"/>
        <v>0</v>
      </c>
      <c r="F305" s="109">
        <f t="shared" si="49"/>
        <v>80</v>
      </c>
      <c r="G305" s="24">
        <f t="shared" si="49"/>
        <v>0</v>
      </c>
      <c r="H305" s="24">
        <f t="shared" si="49"/>
        <v>0</v>
      </c>
      <c r="I305" s="24">
        <f>SUM(I307)</f>
        <v>0</v>
      </c>
      <c r="J305" s="24">
        <f>SUM(J307)</f>
        <v>0</v>
      </c>
      <c r="K305" s="24">
        <f>SUM(K307)</f>
        <v>150</v>
      </c>
      <c r="L305" s="24">
        <f>SUM(L307)</f>
        <v>0</v>
      </c>
      <c r="M305" s="143">
        <f t="shared" si="41"/>
        <v>150</v>
      </c>
    </row>
    <row r="306" spans="1:13" ht="16.3" customHeight="1" x14ac:dyDescent="0.25">
      <c r="A306" s="38" t="s">
        <v>24</v>
      </c>
      <c r="B306" s="120"/>
      <c r="C306" s="8"/>
      <c r="D306" s="8"/>
      <c r="E306" s="8"/>
      <c r="F306" s="99"/>
      <c r="G306" s="8"/>
      <c r="H306" s="8"/>
      <c r="I306" s="8"/>
      <c r="J306" s="8"/>
      <c r="K306" s="8"/>
      <c r="L306" s="8"/>
      <c r="M306" s="59"/>
    </row>
    <row r="307" spans="1:13" ht="17.7" customHeight="1" thickBot="1" x14ac:dyDescent="0.3">
      <c r="A307" s="36" t="s">
        <v>161</v>
      </c>
      <c r="B307" s="51"/>
      <c r="C307" s="12">
        <v>0</v>
      </c>
      <c r="D307" s="12">
        <v>80</v>
      </c>
      <c r="E307" s="12">
        <v>0</v>
      </c>
      <c r="F307" s="110">
        <f>SUM(C307:E307)</f>
        <v>80</v>
      </c>
      <c r="G307" s="12">
        <v>0</v>
      </c>
      <c r="H307" s="12">
        <v>0</v>
      </c>
      <c r="I307" s="12">
        <v>0</v>
      </c>
      <c r="J307" s="12">
        <v>0</v>
      </c>
      <c r="K307" s="15">
        <f>150</f>
        <v>150</v>
      </c>
      <c r="L307" s="15">
        <v>0</v>
      </c>
      <c r="M307" s="73">
        <f t="shared" si="41"/>
        <v>150</v>
      </c>
    </row>
    <row r="308" spans="1:13" ht="15.8" customHeight="1" thickBot="1" x14ac:dyDescent="0.3">
      <c r="A308" s="37" t="s">
        <v>154</v>
      </c>
      <c r="B308" s="32"/>
      <c r="C308" s="24">
        <f t="shared" ref="C308:H308" si="50">SUM(C310)</f>
        <v>312</v>
      </c>
      <c r="D308" s="24">
        <f t="shared" si="50"/>
        <v>9220</v>
      </c>
      <c r="E308" s="24">
        <f t="shared" si="50"/>
        <v>-2863.75</v>
      </c>
      <c r="F308" s="109">
        <f t="shared" si="50"/>
        <v>4023.25</v>
      </c>
      <c r="G308" s="24">
        <f t="shared" si="50"/>
        <v>0</v>
      </c>
      <c r="H308" s="24">
        <f t="shared" si="50"/>
        <v>-3604.5</v>
      </c>
      <c r="I308" s="24">
        <f>SUM(I310)</f>
        <v>1322</v>
      </c>
      <c r="J308" s="24">
        <f>SUM(J310)</f>
        <v>0</v>
      </c>
      <c r="K308" s="24">
        <f>SUM(K310)</f>
        <v>6500</v>
      </c>
      <c r="L308" s="24">
        <f>SUM(L310)</f>
        <v>0</v>
      </c>
      <c r="M308" s="143">
        <f t="shared" si="41"/>
        <v>7822</v>
      </c>
    </row>
    <row r="309" spans="1:13" ht="16.3" customHeight="1" x14ac:dyDescent="0.25">
      <c r="A309" s="38" t="s">
        <v>24</v>
      </c>
      <c r="B309" s="120"/>
      <c r="C309" s="8"/>
      <c r="D309" s="8"/>
      <c r="E309" s="8"/>
      <c r="F309" s="99"/>
      <c r="G309" s="8"/>
      <c r="H309" s="8"/>
      <c r="I309" s="8"/>
      <c r="J309" s="8"/>
      <c r="K309" s="8"/>
      <c r="L309" s="8"/>
      <c r="M309" s="59"/>
    </row>
    <row r="310" spans="1:13" ht="18.350000000000001" customHeight="1" thickBot="1" x14ac:dyDescent="0.3">
      <c r="A310" s="36" t="s">
        <v>161</v>
      </c>
      <c r="B310" s="51"/>
      <c r="C310" s="12">
        <f>150+162</f>
        <v>312</v>
      </c>
      <c r="D310" s="12">
        <v>9220</v>
      </c>
      <c r="E310" s="12">
        <f>-413.82-710.13+231-1885.5-85.3</f>
        <v>-2863.75</v>
      </c>
      <c r="F310" s="110">
        <f>SUM(C310:E310)-2645</f>
        <v>4023.25</v>
      </c>
      <c r="G310" s="12">
        <v>0</v>
      </c>
      <c r="H310" s="12">
        <f>-3137.5-467</f>
        <v>-3604.5</v>
      </c>
      <c r="I310" s="12">
        <v>1322</v>
      </c>
      <c r="J310" s="12">
        <v>0</v>
      </c>
      <c r="K310" s="12">
        <f>6500</f>
        <v>6500</v>
      </c>
      <c r="L310" s="12">
        <v>0</v>
      </c>
      <c r="M310" s="73">
        <f t="shared" si="41"/>
        <v>7822</v>
      </c>
    </row>
    <row r="311" spans="1:13" ht="15.65" customHeight="1" thickBot="1" x14ac:dyDescent="0.3">
      <c r="A311" s="42" t="s">
        <v>156</v>
      </c>
      <c r="B311" s="32"/>
      <c r="C311" s="24">
        <f t="shared" ref="C311:H311" si="51">SUM(C313:C314)</f>
        <v>0</v>
      </c>
      <c r="D311" s="24">
        <f t="shared" si="51"/>
        <v>11500</v>
      </c>
      <c r="E311" s="24">
        <f t="shared" si="51"/>
        <v>0</v>
      </c>
      <c r="F311" s="109">
        <f t="shared" si="51"/>
        <v>11500</v>
      </c>
      <c r="G311" s="24">
        <f t="shared" si="51"/>
        <v>0</v>
      </c>
      <c r="H311" s="24">
        <f t="shared" si="51"/>
        <v>200</v>
      </c>
      <c r="I311" s="24">
        <f>SUM(I313:I314)</f>
        <v>10450</v>
      </c>
      <c r="J311" s="24">
        <f>SUM(J313:J314)</f>
        <v>0</v>
      </c>
      <c r="K311" s="24">
        <f>SUM(K313:K314)</f>
        <v>2700</v>
      </c>
      <c r="L311" s="24">
        <f>SUM(L313:L314)</f>
        <v>0</v>
      </c>
      <c r="M311" s="143">
        <f t="shared" si="41"/>
        <v>13150</v>
      </c>
    </row>
    <row r="312" spans="1:13" ht="13.75" customHeight="1" x14ac:dyDescent="0.25">
      <c r="A312" s="38" t="s">
        <v>24</v>
      </c>
      <c r="B312" s="120"/>
      <c r="C312" s="8"/>
      <c r="D312" s="8"/>
      <c r="E312" s="8"/>
      <c r="F312" s="99"/>
      <c r="G312" s="8"/>
      <c r="H312" s="8"/>
      <c r="I312" s="8"/>
      <c r="J312" s="8"/>
      <c r="K312" s="8"/>
      <c r="L312" s="8"/>
      <c r="M312" s="59"/>
    </row>
    <row r="313" spans="1:13" ht="18.350000000000001" customHeight="1" x14ac:dyDescent="0.25">
      <c r="A313" s="35" t="s">
        <v>161</v>
      </c>
      <c r="B313" s="34"/>
      <c r="C313" s="10">
        <v>0</v>
      </c>
      <c r="D313" s="10">
        <v>11500</v>
      </c>
      <c r="E313" s="10">
        <v>0</v>
      </c>
      <c r="F313" s="99">
        <f>SUM(C313:E313)</f>
        <v>11500</v>
      </c>
      <c r="G313" s="8">
        <v>0</v>
      </c>
      <c r="H313" s="8">
        <f>200</f>
        <v>200</v>
      </c>
      <c r="I313" s="8">
        <v>10050</v>
      </c>
      <c r="J313" s="8">
        <v>0</v>
      </c>
      <c r="K313" s="8">
        <f>2700</f>
        <v>2700</v>
      </c>
      <c r="L313" s="8">
        <v>0</v>
      </c>
      <c r="M313" s="59">
        <f t="shared" si="41"/>
        <v>12750</v>
      </c>
    </row>
    <row r="314" spans="1:13" ht="39.75" customHeight="1" thickBot="1" x14ac:dyDescent="0.3">
      <c r="A314" s="52" t="s">
        <v>264</v>
      </c>
      <c r="B314" s="127" t="s">
        <v>246</v>
      </c>
      <c r="C314" s="12">
        <v>0</v>
      </c>
      <c r="D314" s="12">
        <v>0</v>
      </c>
      <c r="E314" s="12">
        <v>0</v>
      </c>
      <c r="F314" s="178">
        <f>SUM(C314:E314)</f>
        <v>0</v>
      </c>
      <c r="G314" s="15">
        <v>0</v>
      </c>
      <c r="H314" s="15">
        <v>0</v>
      </c>
      <c r="I314" s="15">
        <v>400</v>
      </c>
      <c r="J314" s="15">
        <v>0</v>
      </c>
      <c r="K314" s="12">
        <v>0</v>
      </c>
      <c r="L314" s="15">
        <v>0</v>
      </c>
      <c r="M314" s="73">
        <f t="shared" si="41"/>
        <v>400</v>
      </c>
    </row>
    <row r="315" spans="1:13" ht="17.5" customHeight="1" thickBot="1" x14ac:dyDescent="0.3">
      <c r="A315" s="43" t="s">
        <v>187</v>
      </c>
      <c r="B315" s="44"/>
      <c r="C315" s="45">
        <f>SUM(C239+C242+C247+C258+C262+C266+C276+C280+C286+C290+C297+C305+C308+C311)</f>
        <v>2749.63</v>
      </c>
      <c r="D315" s="45">
        <f>SUM(D239+D242+D247+D258+D262+D266+D276+D280+D286+D290+D297+D305+D308+D311)</f>
        <v>166842.41</v>
      </c>
      <c r="E315" s="45">
        <f>SUM(E239+E242+E247+E258+E262+E266+E276+E280+E286+E290+E297+E305+E308+E311)</f>
        <v>-7693.55</v>
      </c>
      <c r="F315" s="111">
        <f>SUM(F239+F242+F247+F258+F262+F266+F276+F280+F286+F290+F297+F305+F308+F311)</f>
        <v>160506.09</v>
      </c>
      <c r="G315" s="45">
        <f>G239+G242+G247+G258+G262+G266+G276+G280+G286+G290+G297+G305+G308+G311</f>
        <v>21425</v>
      </c>
      <c r="H315" s="45">
        <f>SUM(H239+H242+H247+H258+H262+H266+H276+H280+H286+H290+H297+H305+H308+H311)</f>
        <v>-15260.55</v>
      </c>
      <c r="I315" s="45">
        <f>I239+I242+I247+I258+I262+I266+I276+I280+I286+I290+I297+I305+I308+I311</f>
        <v>492824.36</v>
      </c>
      <c r="J315" s="45">
        <f>SUM(J239+J242+J247+J258+J262+J266+J276+J280+J286+J290+J297+J305+J308+J311)</f>
        <v>11530.019999999999</v>
      </c>
      <c r="K315" s="45">
        <f>SUM(K239+K242+K247+K258+K262+K266+K276+K280+K286+K290+K297+K305+K308+K311)</f>
        <v>269876.03999999998</v>
      </c>
      <c r="L315" s="45">
        <f>SUM(L239+L242+L247+L258+L262+L266+L276+L280+L286+L290+L297+L305+L308+L311)</f>
        <v>374</v>
      </c>
      <c r="M315" s="144">
        <f t="shared" si="41"/>
        <v>774604.41999999993</v>
      </c>
    </row>
    <row r="316" spans="1:13" ht="18" customHeight="1" thickBot="1" x14ac:dyDescent="0.3">
      <c r="A316" s="77" t="s">
        <v>188</v>
      </c>
      <c r="B316" s="78"/>
      <c r="C316" s="45">
        <f>SUM(C236+C315)</f>
        <v>1838.1900000000005</v>
      </c>
      <c r="D316" s="45">
        <f>SUM(D236+D315)</f>
        <v>232017.86</v>
      </c>
      <c r="E316" s="45">
        <f>SUM(E236+E315)</f>
        <v>2326.7799999999979</v>
      </c>
      <c r="F316" s="111">
        <f>SUM(F236+F315)</f>
        <v>236382.78</v>
      </c>
      <c r="G316" s="45">
        <f>G236+G315</f>
        <v>35370.35</v>
      </c>
      <c r="H316" s="45">
        <f>SUM(H236+H315)</f>
        <v>2328.0200000000004</v>
      </c>
      <c r="I316" s="45">
        <f>I236+I315</f>
        <v>2429680.37</v>
      </c>
      <c r="J316" s="45">
        <f>J236+J315</f>
        <v>3785.4399999999987</v>
      </c>
      <c r="K316" s="45">
        <f>K236+K315</f>
        <v>325828.37</v>
      </c>
      <c r="L316" s="45">
        <f>SUM(L236+L315)</f>
        <v>2201.2199999999998</v>
      </c>
      <c r="M316" s="144">
        <f t="shared" si="41"/>
        <v>2761495.4000000004</v>
      </c>
    </row>
    <row r="317" spans="1:13" ht="14.95" customHeight="1" thickBot="1" x14ac:dyDescent="0.3">
      <c r="A317" s="90"/>
      <c r="B317" s="91"/>
      <c r="C317" s="15"/>
      <c r="D317" s="15"/>
      <c r="E317" s="15"/>
      <c r="F317" s="178"/>
      <c r="G317" s="15"/>
      <c r="H317" s="15"/>
      <c r="I317" s="15"/>
      <c r="J317" s="15"/>
      <c r="K317" s="15"/>
      <c r="L317" s="15"/>
      <c r="M317" s="73"/>
    </row>
    <row r="318" spans="1:13" ht="14.95" customHeight="1" thickBot="1" x14ac:dyDescent="0.3">
      <c r="A318" s="16" t="s">
        <v>189</v>
      </c>
      <c r="B318" s="46"/>
      <c r="C318" s="17"/>
      <c r="D318" s="17"/>
      <c r="E318" s="17"/>
      <c r="F318" s="104"/>
      <c r="G318" s="17"/>
      <c r="H318" s="17"/>
      <c r="I318" s="17"/>
      <c r="J318" s="17"/>
      <c r="K318" s="17"/>
      <c r="L318" s="17"/>
      <c r="M318" s="96"/>
    </row>
    <row r="319" spans="1:13" ht="14.95" customHeight="1" x14ac:dyDescent="0.25">
      <c r="A319" s="7" t="s">
        <v>190</v>
      </c>
      <c r="B319" s="29"/>
      <c r="C319" s="8">
        <v>0</v>
      </c>
      <c r="D319" s="8">
        <v>1014.79</v>
      </c>
      <c r="E319" s="8">
        <v>0</v>
      </c>
      <c r="F319" s="99">
        <f t="shared" ref="F319:F325" si="52">SUM(C319:E319)</f>
        <v>1014.79</v>
      </c>
      <c r="G319" s="8">
        <v>0</v>
      </c>
      <c r="H319" s="8">
        <v>0</v>
      </c>
      <c r="I319" s="8">
        <v>15400</v>
      </c>
      <c r="J319" s="8">
        <v>0</v>
      </c>
      <c r="K319" s="8">
        <f>1198.75</f>
        <v>1198.75</v>
      </c>
      <c r="L319" s="8">
        <v>0</v>
      </c>
      <c r="M319" s="59">
        <f t="shared" si="41"/>
        <v>16598.75</v>
      </c>
    </row>
    <row r="320" spans="1:13" ht="14.95" customHeight="1" x14ac:dyDescent="0.25">
      <c r="A320" s="9" t="s">
        <v>191</v>
      </c>
      <c r="B320" s="31"/>
      <c r="C320" s="57">
        <v>0</v>
      </c>
      <c r="D320" s="57">
        <v>0</v>
      </c>
      <c r="E320" s="58">
        <v>0</v>
      </c>
      <c r="F320" s="99">
        <f t="shared" si="52"/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59">
        <f t="shared" si="41"/>
        <v>0</v>
      </c>
    </row>
    <row r="321" spans="1:13" ht="14.95" customHeight="1" x14ac:dyDescent="0.25">
      <c r="A321" s="9" t="s">
        <v>192</v>
      </c>
      <c r="B321" s="31"/>
      <c r="C321" s="57">
        <v>0</v>
      </c>
      <c r="D321" s="57">
        <v>0</v>
      </c>
      <c r="E321" s="58">
        <v>0</v>
      </c>
      <c r="F321" s="99">
        <f t="shared" si="52"/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59">
        <f t="shared" si="41"/>
        <v>0</v>
      </c>
    </row>
    <row r="322" spans="1:13" ht="14.95" customHeight="1" x14ac:dyDescent="0.25">
      <c r="A322" s="9" t="s">
        <v>193</v>
      </c>
      <c r="B322" s="31"/>
      <c r="C322" s="57">
        <v>0</v>
      </c>
      <c r="D322" s="57">
        <v>0</v>
      </c>
      <c r="E322" s="58">
        <v>0</v>
      </c>
      <c r="F322" s="99">
        <f t="shared" si="52"/>
        <v>0</v>
      </c>
      <c r="G322" s="8">
        <v>0</v>
      </c>
      <c r="H322" s="8">
        <v>0</v>
      </c>
      <c r="I322" s="8">
        <v>5451</v>
      </c>
      <c r="J322" s="8">
        <v>0</v>
      </c>
      <c r="K322" s="8">
        <v>0</v>
      </c>
      <c r="L322" s="8">
        <v>0</v>
      </c>
      <c r="M322" s="59">
        <f t="shared" si="41"/>
        <v>5451</v>
      </c>
    </row>
    <row r="323" spans="1:13" ht="14.95" customHeight="1" x14ac:dyDescent="0.25">
      <c r="A323" s="9" t="s">
        <v>194</v>
      </c>
      <c r="B323" s="31"/>
      <c r="C323" s="57">
        <v>0</v>
      </c>
      <c r="D323" s="57">
        <v>0</v>
      </c>
      <c r="E323" s="58">
        <v>0</v>
      </c>
      <c r="F323" s="99">
        <f t="shared" si="52"/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59">
        <f t="shared" si="41"/>
        <v>0</v>
      </c>
    </row>
    <row r="324" spans="1:13" ht="14.95" customHeight="1" x14ac:dyDescent="0.25">
      <c r="A324" s="9" t="s">
        <v>195</v>
      </c>
      <c r="B324" s="31"/>
      <c r="C324" s="57">
        <v>0</v>
      </c>
      <c r="D324" s="57">
        <v>0</v>
      </c>
      <c r="E324" s="58">
        <v>0</v>
      </c>
      <c r="F324" s="99">
        <f t="shared" si="52"/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59">
        <f t="shared" si="41"/>
        <v>0</v>
      </c>
    </row>
    <row r="325" spans="1:13" ht="14.95" customHeight="1" thickBot="1" x14ac:dyDescent="0.3">
      <c r="A325" s="140" t="s">
        <v>196</v>
      </c>
      <c r="B325" s="27"/>
      <c r="C325" s="141">
        <v>0</v>
      </c>
      <c r="D325" s="141">
        <v>0.1</v>
      </c>
      <c r="E325" s="141">
        <v>0</v>
      </c>
      <c r="F325" s="110">
        <f t="shared" si="52"/>
        <v>0.1</v>
      </c>
      <c r="G325" s="12">
        <v>0</v>
      </c>
      <c r="H325" s="12">
        <v>0</v>
      </c>
      <c r="I325" s="12">
        <v>73897.100000000006</v>
      </c>
      <c r="J325" s="12">
        <v>0</v>
      </c>
      <c r="K325" s="15">
        <v>0</v>
      </c>
      <c r="L325" s="12">
        <v>0</v>
      </c>
      <c r="M325" s="73">
        <f t="shared" si="41"/>
        <v>73897.100000000006</v>
      </c>
    </row>
    <row r="326" spans="1:13" ht="17.5" customHeight="1" thickBot="1" x14ac:dyDescent="0.3">
      <c r="A326" s="16" t="s">
        <v>197</v>
      </c>
      <c r="B326" s="47"/>
      <c r="C326" s="75">
        <f t="shared" ref="C326:H326" si="53">SUM(C319:C325)</f>
        <v>0</v>
      </c>
      <c r="D326" s="75">
        <f t="shared" si="53"/>
        <v>1014.89</v>
      </c>
      <c r="E326" s="75">
        <f t="shared" si="53"/>
        <v>0</v>
      </c>
      <c r="F326" s="105">
        <f t="shared" si="53"/>
        <v>1014.89</v>
      </c>
      <c r="G326" s="62">
        <f t="shared" si="53"/>
        <v>0</v>
      </c>
      <c r="H326" s="62">
        <f t="shared" si="53"/>
        <v>0</v>
      </c>
      <c r="I326" s="62">
        <f>SUM(I319:I325)</f>
        <v>94748.1</v>
      </c>
      <c r="J326" s="62">
        <f>SUM(J319:J325)</f>
        <v>0</v>
      </c>
      <c r="K326" s="62">
        <f>SUM(K319:K325)</f>
        <v>1198.75</v>
      </c>
      <c r="L326" s="62">
        <f>SUM(L319:L325)</f>
        <v>0</v>
      </c>
      <c r="M326" s="95">
        <f t="shared" si="41"/>
        <v>95946.85</v>
      </c>
    </row>
    <row r="327" spans="1:13" ht="16.5" customHeight="1" thickBot="1" x14ac:dyDescent="0.3">
      <c r="A327" s="20" t="s">
        <v>198</v>
      </c>
      <c r="B327" s="48"/>
      <c r="C327" s="76">
        <f>SUM(C316+C326)</f>
        <v>1838.1900000000005</v>
      </c>
      <c r="D327" s="76">
        <f>D316+D326</f>
        <v>233032.75</v>
      </c>
      <c r="E327" s="76">
        <f>SUM(E316+E326)</f>
        <v>2326.7799999999979</v>
      </c>
      <c r="F327" s="106">
        <f>SUM(F316+F326)</f>
        <v>237397.67</v>
      </c>
      <c r="G327" s="63">
        <f>G316+G326</f>
        <v>35370.35</v>
      </c>
      <c r="H327" s="63">
        <f>SUM(H316+H326)</f>
        <v>2328.0200000000004</v>
      </c>
      <c r="I327" s="63">
        <f>I316+I326</f>
        <v>2524428.4700000002</v>
      </c>
      <c r="J327" s="63">
        <f>J316+J326</f>
        <v>3785.4399999999987</v>
      </c>
      <c r="K327" s="63">
        <f>K316+K326</f>
        <v>327027.12</v>
      </c>
      <c r="L327" s="63">
        <f>SUM(L316+L326)</f>
        <v>2201.2199999999998</v>
      </c>
      <c r="M327" s="97">
        <f t="shared" si="41"/>
        <v>2857442.2500000005</v>
      </c>
    </row>
    <row r="328" spans="1:13" ht="14.95" customHeight="1" thickBot="1" x14ac:dyDescent="0.3">
      <c r="A328" s="162"/>
      <c r="B328" s="91"/>
      <c r="C328" s="163"/>
      <c r="D328" s="163"/>
      <c r="E328" s="163"/>
      <c r="F328" s="178"/>
      <c r="G328" s="15"/>
      <c r="H328" s="15"/>
      <c r="I328" s="15"/>
      <c r="J328" s="15"/>
      <c r="K328" s="15"/>
      <c r="L328" s="15"/>
      <c r="M328" s="73">
        <f t="shared" si="41"/>
        <v>0</v>
      </c>
    </row>
    <row r="329" spans="1:13" ht="29.25" customHeight="1" thickBot="1" x14ac:dyDescent="0.3">
      <c r="A329" s="16" t="s">
        <v>258</v>
      </c>
      <c r="B329" s="46"/>
      <c r="C329" s="74"/>
      <c r="D329" s="74"/>
      <c r="E329" s="74"/>
      <c r="F329" s="104"/>
      <c r="G329" s="17"/>
      <c r="H329" s="17"/>
      <c r="I329" s="17"/>
      <c r="J329" s="17"/>
      <c r="K329" s="17"/>
      <c r="L329" s="17"/>
      <c r="M329" s="96"/>
    </row>
    <row r="330" spans="1:13" ht="17.149999999999999" customHeight="1" thickBot="1" x14ac:dyDescent="0.3">
      <c r="A330" s="14" t="s">
        <v>199</v>
      </c>
      <c r="B330" s="50"/>
      <c r="C330" s="92">
        <v>0</v>
      </c>
      <c r="D330" s="92">
        <v>0</v>
      </c>
      <c r="E330" s="92">
        <v>0</v>
      </c>
      <c r="F330" s="178">
        <f>SUM(C330:E330)</f>
        <v>0</v>
      </c>
      <c r="G330" s="15">
        <v>0</v>
      </c>
      <c r="H330" s="15">
        <v>0</v>
      </c>
      <c r="I330" s="15">
        <f>SUM(G330:H330)</f>
        <v>0</v>
      </c>
      <c r="J330" s="15">
        <f t="shared" ref="J330:J331" si="54">SUM(H330:I330)</f>
        <v>0</v>
      </c>
      <c r="K330" s="15">
        <v>0</v>
      </c>
      <c r="L330" s="15">
        <v>0</v>
      </c>
      <c r="M330" s="73">
        <f t="shared" si="41"/>
        <v>0</v>
      </c>
    </row>
    <row r="331" spans="1:13" ht="29.25" thickBot="1" x14ac:dyDescent="0.3">
      <c r="A331" s="16" t="s">
        <v>266</v>
      </c>
      <c r="B331" s="47"/>
      <c r="C331" s="75">
        <v>0</v>
      </c>
      <c r="D331" s="75">
        <f>SUM(D330)</f>
        <v>0</v>
      </c>
      <c r="E331" s="75">
        <v>0</v>
      </c>
      <c r="F331" s="105">
        <f>SUM(C331:E331)</f>
        <v>0</v>
      </c>
      <c r="G331" s="62">
        <f>SUM(G330)</f>
        <v>0</v>
      </c>
      <c r="H331" s="62">
        <v>0</v>
      </c>
      <c r="I331" s="62">
        <f>SUM(G331:H331)</f>
        <v>0</v>
      </c>
      <c r="J331" s="62">
        <f t="shared" si="54"/>
        <v>0</v>
      </c>
      <c r="K331" s="62">
        <v>0</v>
      </c>
      <c r="L331" s="62">
        <v>0</v>
      </c>
      <c r="M331" s="96">
        <f t="shared" si="41"/>
        <v>0</v>
      </c>
    </row>
    <row r="332" spans="1:13" ht="5.3" customHeight="1" x14ac:dyDescent="0.25"/>
    <row r="333" spans="1:13" ht="11.25" customHeight="1" x14ac:dyDescent="0.25">
      <c r="A333" s="49"/>
      <c r="B333" s="117"/>
    </row>
    <row r="334" spans="1:13" hidden="1" x14ac:dyDescent="0.25">
      <c r="A334" s="49"/>
      <c r="B334" s="117"/>
    </row>
  </sheetData>
  <sheetProtection algorithmName="SHA-512" hashValue="8TwQs2lWnzv1Il12zK7EU7HkSlMcR1rlBYqp3tt4kB0NhtfkMAKGbHiSlAZc2Sd7MJQ+Xz3QX4dFxDz2sI6Kgg==" saltValue="CseLT2N6JHuGhyIKH2V9TA==" spinCount="100000" sheet="1" objects="1" scenarios="1"/>
  <pageMargins left="0.6692913385826772" right="0.6692913385826772" top="0.9055118110236221" bottom="0.78740157480314965" header="0.31496062992125984" footer="0.31496062992125984"/>
  <pageSetup paperSize="9" orientation="landscape" r:id="rId1"/>
  <headerFooter>
    <oddHeader xml:space="preserve">&amp;L&amp;"-,Tučné"Statutární město
Frýdek-Místek&amp;C&amp;"-,Tučné"Závazné ukazatele upraveného rozpočtu pro rok 2026 po 1. změně a po RO RM č. 1 - 34
&amp;"-,Obyčejné"Zpracovala: Ilona Oborná, FO
&amp;RStrana &amp;P
celkem 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ZU rozp.r.2026 a RO RM 1-34</vt:lpstr>
      <vt:lpstr>'ZU rozp.r.2026 a RO RM 1-34'!Názvy_tisku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Ilona OBORNÁ</dc:creator>
  <cp:lastModifiedBy>Ilona Oborná</cp:lastModifiedBy>
  <cp:lastPrinted>2026-03-27T07:55:26Z</cp:lastPrinted>
  <dcterms:created xsi:type="dcterms:W3CDTF">2024-01-31T13:47:41Z</dcterms:created>
  <dcterms:modified xsi:type="dcterms:W3CDTF">2026-03-27T07:58:07Z</dcterms:modified>
</cp:coreProperties>
</file>